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" ContentType="image/tiff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alcChain.xml" ContentType="application/vnd.openxmlformats-officedocument.spreadsheetml.calcChain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custom-properties" Target="docProps/custom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D.1.1. - Stavební část _ ..." sheetId="2" r:id="rId2"/>
    <sheet name="D.1.4.1. - Zdravotechnika" sheetId="3" r:id="rId3"/>
    <sheet name="D.1.4.2. - Vytápění a chl..." sheetId="4" r:id="rId4"/>
    <sheet name="D.1.4.3. - Vzduchotechnika" sheetId="5" r:id="rId5"/>
    <sheet name="D.1.4.4. - Silnoproud _ Z-01" sheetId="6" r:id="rId6"/>
    <sheet name="D.1.4.5. - Slaboproud" sheetId="7" r:id="rId7"/>
  </sheets>
  <definedNames>
    <definedName name="_xlnm.Print_Area" localSheetId="0">'Rekapitulace stavby'!$D$4:$AO$76,'Rekapitulace stavby'!$C$82:$AQ$101</definedName>
    <definedName name="_xlnm.Print_Titles" localSheetId="0">'Rekapitulace stavby'!$92:$92</definedName>
    <definedName name="_xlnm._FilterDatabase" localSheetId="1" hidden="1">'D.1.1. - Stavební část _ ...'!$C$145:$K$1132</definedName>
    <definedName name="_xlnm.Print_Area" localSheetId="1">'D.1.1. - Stavební část _ ...'!$C$4:$J$76,'D.1.1. - Stavební část _ ...'!$C$82:$J$127,'D.1.1. - Stavební část _ ...'!$C$133:$J$1132</definedName>
    <definedName name="_xlnm.Print_Titles" localSheetId="1">'D.1.1. - Stavební část _ ...'!$145:$145</definedName>
    <definedName name="_xlnm._FilterDatabase" localSheetId="2" hidden="1">'D.1.4.1. - Zdravotechnika'!$C$124:$K$204</definedName>
    <definedName name="_xlnm.Print_Area" localSheetId="2">'D.1.4.1. - Zdravotechnika'!$C$4:$J$76,'D.1.4.1. - Zdravotechnika'!$C$82:$J$106,'D.1.4.1. - Zdravotechnika'!$C$112:$J$204</definedName>
    <definedName name="_xlnm.Print_Titles" localSheetId="2">'D.1.4.1. - Zdravotechnika'!$124:$124</definedName>
    <definedName name="_xlnm._FilterDatabase" localSheetId="3" hidden="1">'D.1.4.2. - Vytápění a chl...'!$C$127:$K$241</definedName>
    <definedName name="_xlnm.Print_Area" localSheetId="3">'D.1.4.2. - Vytápění a chl...'!$C$4:$J$76,'D.1.4.2. - Vytápění a chl...'!$C$82:$J$109,'D.1.4.2. - Vytápění a chl...'!$C$115:$J$241</definedName>
    <definedName name="_xlnm.Print_Titles" localSheetId="3">'D.1.4.2. - Vytápění a chl...'!$127:$127</definedName>
    <definedName name="_xlnm._FilterDatabase" localSheetId="4" hidden="1">'D.1.4.3. - Vzduchotechnika'!$C$122:$K$198</definedName>
    <definedName name="_xlnm.Print_Area" localSheetId="4">'D.1.4.3. - Vzduchotechnika'!$C$4:$J$76,'D.1.4.3. - Vzduchotechnika'!$C$82:$J$104,'D.1.4.3. - Vzduchotechnika'!$C$110:$J$198</definedName>
    <definedName name="_xlnm.Print_Titles" localSheetId="4">'D.1.4.3. - Vzduchotechnika'!$122:$122</definedName>
    <definedName name="_xlnm._FilterDatabase" localSheetId="5" hidden="1">'D.1.4.4. - Silnoproud _ Z-01'!$C$127:$K$259</definedName>
    <definedName name="_xlnm.Print_Area" localSheetId="5">'D.1.4.4. - Silnoproud _ Z-01'!$C$4:$J$76,'D.1.4.4. - Silnoproud _ Z-01'!$C$82:$J$109,'D.1.4.4. - Silnoproud _ Z-01'!$C$115:$J$259</definedName>
    <definedName name="_xlnm.Print_Titles" localSheetId="5">'D.1.4.4. - Silnoproud _ Z-01'!$127:$127</definedName>
    <definedName name="_xlnm._FilterDatabase" localSheetId="6" hidden="1">'D.1.4.5. - Slaboproud'!$C$121:$K$281</definedName>
    <definedName name="_xlnm.Print_Area" localSheetId="6">'D.1.4.5. - Slaboproud'!$C$4:$J$76,'D.1.4.5. - Slaboproud'!$C$82:$J$103,'D.1.4.5. - Slaboproud'!$C$109:$J$281</definedName>
    <definedName name="_xlnm.Print_Titles" localSheetId="6">'D.1.4.5. - Slaboproud'!$121:$121</definedName>
  </definedNames>
  <calcPr/>
</workbook>
</file>

<file path=xl/calcChain.xml><?xml version="1.0" encoding="utf-8"?>
<calcChain xmlns="http://schemas.openxmlformats.org/spreadsheetml/2006/main">
  <c i="7" l="1" r="J37"/>
  <c r="J36"/>
  <c i="1" r="AY100"/>
  <c i="7" r="J35"/>
  <c i="1" r="AX100"/>
  <c i="7" r="BI280"/>
  <c r="BH280"/>
  <c r="BG280"/>
  <c r="BF280"/>
  <c r="T280"/>
  <c r="T279"/>
  <c r="R280"/>
  <c r="R279"/>
  <c r="P280"/>
  <c r="P279"/>
  <c r="BI276"/>
  <c r="BH276"/>
  <c r="BG276"/>
  <c r="BF276"/>
  <c r="T276"/>
  <c r="T275"/>
  <c r="T274"/>
  <c r="R276"/>
  <c r="R275"/>
  <c r="R274"/>
  <c r="P276"/>
  <c r="P275"/>
  <c r="P274"/>
  <c r="BI271"/>
  <c r="BH271"/>
  <c r="BG271"/>
  <c r="BF271"/>
  <c r="T271"/>
  <c r="T270"/>
  <c r="R271"/>
  <c r="R270"/>
  <c r="P271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2"/>
  <c r="J91"/>
  <c r="F91"/>
  <c r="F89"/>
  <c r="E87"/>
  <c r="J18"/>
  <c r="E18"/>
  <c r="F119"/>
  <c r="J17"/>
  <c r="J12"/>
  <c r="J89"/>
  <c r="E7"/>
  <c r="E85"/>
  <c i="6" r="J37"/>
  <c r="J36"/>
  <c i="1" r="AY99"/>
  <c i="6" r="J35"/>
  <c i="1" r="AX99"/>
  <c i="6" r="BI258"/>
  <c r="BH258"/>
  <c r="BG258"/>
  <c r="BF258"/>
  <c r="T258"/>
  <c r="T257"/>
  <c r="R258"/>
  <c r="R257"/>
  <c r="P258"/>
  <c r="P257"/>
  <c r="BI255"/>
  <c r="BH255"/>
  <c r="BG255"/>
  <c r="BF255"/>
  <c r="T255"/>
  <c r="T254"/>
  <c r="T253"/>
  <c r="R255"/>
  <c r="R254"/>
  <c r="R253"/>
  <c r="P255"/>
  <c r="P254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T130"/>
  <c r="R131"/>
  <c r="R130"/>
  <c r="P131"/>
  <c r="P130"/>
  <c r="J125"/>
  <c r="J124"/>
  <c r="F124"/>
  <c r="F122"/>
  <c r="E120"/>
  <c r="J92"/>
  <c r="J91"/>
  <c r="F91"/>
  <c r="F89"/>
  <c r="E87"/>
  <c r="J18"/>
  <c r="E18"/>
  <c r="F125"/>
  <c r="J17"/>
  <c r="J12"/>
  <c r="J89"/>
  <c r="E7"/>
  <c r="E85"/>
  <c i="5" r="R190"/>
  <c r="J37"/>
  <c r="J36"/>
  <c i="1" r="AY98"/>
  <c i="5" r="J35"/>
  <c i="1" r="AX98"/>
  <c i="5" r="BI197"/>
  <c r="BH197"/>
  <c r="BG197"/>
  <c r="BF197"/>
  <c r="T197"/>
  <c r="T196"/>
  <c r="R197"/>
  <c r="R196"/>
  <c r="P197"/>
  <c r="P196"/>
  <c r="BI194"/>
  <c r="BH194"/>
  <c r="BG194"/>
  <c r="BF194"/>
  <c r="T194"/>
  <c r="T193"/>
  <c r="R194"/>
  <c r="R193"/>
  <c r="P194"/>
  <c r="P193"/>
  <c r="BI191"/>
  <c r="BH191"/>
  <c r="BG191"/>
  <c r="BF191"/>
  <c r="T191"/>
  <c r="T190"/>
  <c r="T189"/>
  <c r="R191"/>
  <c r="P191"/>
  <c r="P190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J120"/>
  <c r="J119"/>
  <c r="F119"/>
  <c r="F117"/>
  <c r="E115"/>
  <c r="J92"/>
  <c r="J91"/>
  <c r="F91"/>
  <c r="F89"/>
  <c r="E87"/>
  <c r="J18"/>
  <c r="E18"/>
  <c r="F92"/>
  <c r="J17"/>
  <c r="J12"/>
  <c r="J117"/>
  <c r="E7"/>
  <c r="E85"/>
  <c i="4" r="J37"/>
  <c r="J36"/>
  <c i="1" r="AY97"/>
  <c i="4" r="J35"/>
  <c i="1" r="AX97"/>
  <c i="4"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T234"/>
  <c r="R235"/>
  <c r="R234"/>
  <c r="P235"/>
  <c r="P234"/>
  <c r="BI232"/>
  <c r="BH232"/>
  <c r="BG232"/>
  <c r="BF232"/>
  <c r="T232"/>
  <c r="R232"/>
  <c r="P232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T130"/>
  <c r="T129"/>
  <c r="R131"/>
  <c r="R130"/>
  <c r="R129"/>
  <c r="P131"/>
  <c r="P130"/>
  <c r="P129"/>
  <c r="J125"/>
  <c r="J124"/>
  <c r="F124"/>
  <c r="F122"/>
  <c r="E120"/>
  <c r="J92"/>
  <c r="J91"/>
  <c r="F91"/>
  <c r="F89"/>
  <c r="E87"/>
  <c r="J18"/>
  <c r="E18"/>
  <c r="F125"/>
  <c r="J17"/>
  <c r="J12"/>
  <c r="J89"/>
  <c r="E7"/>
  <c r="E118"/>
  <c i="3" r="J37"/>
  <c r="J36"/>
  <c i="1" r="AY96"/>
  <c i="3" r="J35"/>
  <c i="1" r="AX96"/>
  <c i="3"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T197"/>
  <c r="R198"/>
  <c r="R197"/>
  <c r="P198"/>
  <c r="P197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J122"/>
  <c r="J121"/>
  <c r="F121"/>
  <c r="F119"/>
  <c r="E117"/>
  <c r="J92"/>
  <c r="J91"/>
  <c r="F91"/>
  <c r="F89"/>
  <c r="E87"/>
  <c r="J18"/>
  <c r="E18"/>
  <c r="F92"/>
  <c r="J17"/>
  <c r="J12"/>
  <c r="J119"/>
  <c r="E7"/>
  <c r="E115"/>
  <c i="2" r="J37"/>
  <c r="J36"/>
  <c i="1" r="AY95"/>
  <c i="2" r="J35"/>
  <c i="1" r="AX95"/>
  <c i="2" r="BI1131"/>
  <c r="BH1131"/>
  <c r="BG1131"/>
  <c r="BF1131"/>
  <c r="T1131"/>
  <c r="R1131"/>
  <c r="P1131"/>
  <c r="BI1130"/>
  <c r="BH1130"/>
  <c r="BG1130"/>
  <c r="BF1130"/>
  <c r="T1130"/>
  <c r="R1130"/>
  <c r="P1130"/>
  <c r="BI1128"/>
  <c r="BH1128"/>
  <c r="BG1128"/>
  <c r="BF1128"/>
  <c r="T1128"/>
  <c r="R1128"/>
  <c r="P1128"/>
  <c r="BI1127"/>
  <c r="BH1127"/>
  <c r="BG1127"/>
  <c r="BF1127"/>
  <c r="T1127"/>
  <c r="R1127"/>
  <c r="P1127"/>
  <c r="BI1125"/>
  <c r="BH1125"/>
  <c r="BG1125"/>
  <c r="BF1125"/>
  <c r="T1125"/>
  <c r="R1125"/>
  <c r="P1125"/>
  <c r="BI1121"/>
  <c r="BH1121"/>
  <c r="BG1121"/>
  <c r="BF1121"/>
  <c r="T1121"/>
  <c r="R1121"/>
  <c r="P1121"/>
  <c r="BI1119"/>
  <c r="BH1119"/>
  <c r="BG1119"/>
  <c r="BF1119"/>
  <c r="T1119"/>
  <c r="R1119"/>
  <c r="P1119"/>
  <c r="BI1116"/>
  <c r="BH1116"/>
  <c r="BG1116"/>
  <c r="BF1116"/>
  <c r="T1116"/>
  <c r="R1116"/>
  <c r="P1116"/>
  <c r="BI1111"/>
  <c r="BH1111"/>
  <c r="BG1111"/>
  <c r="BF1111"/>
  <c r="T1111"/>
  <c r="R1111"/>
  <c r="P1111"/>
  <c r="BI1106"/>
  <c r="BH1106"/>
  <c r="BG1106"/>
  <c r="BF1106"/>
  <c r="T1106"/>
  <c r="R1106"/>
  <c r="P1106"/>
  <c r="BI1104"/>
  <c r="BH1104"/>
  <c r="BG1104"/>
  <c r="BF1104"/>
  <c r="T1104"/>
  <c r="R1104"/>
  <c r="P1104"/>
  <c r="BI1102"/>
  <c r="BH1102"/>
  <c r="BG1102"/>
  <c r="BF1102"/>
  <c r="T1102"/>
  <c r="R1102"/>
  <c r="P1102"/>
  <c r="BI1100"/>
  <c r="BH1100"/>
  <c r="BG1100"/>
  <c r="BF1100"/>
  <c r="T1100"/>
  <c r="R1100"/>
  <c r="P1100"/>
  <c r="BI1098"/>
  <c r="BH1098"/>
  <c r="BG1098"/>
  <c r="BF1098"/>
  <c r="T1098"/>
  <c r="R1098"/>
  <c r="P1098"/>
  <c r="BI1095"/>
  <c r="BH1095"/>
  <c r="BG1095"/>
  <c r="BF1095"/>
  <c r="T1095"/>
  <c r="R1095"/>
  <c r="P1095"/>
  <c r="BI1093"/>
  <c r="BH1093"/>
  <c r="BG1093"/>
  <c r="BF1093"/>
  <c r="T1093"/>
  <c r="R1093"/>
  <c r="P1093"/>
  <c r="BI1091"/>
  <c r="BH1091"/>
  <c r="BG1091"/>
  <c r="BF1091"/>
  <c r="T1091"/>
  <c r="R1091"/>
  <c r="P1091"/>
  <c r="BI1089"/>
  <c r="BH1089"/>
  <c r="BG1089"/>
  <c r="BF1089"/>
  <c r="T1089"/>
  <c r="R1089"/>
  <c r="P1089"/>
  <c r="BI1087"/>
  <c r="BH1087"/>
  <c r="BG1087"/>
  <c r="BF1087"/>
  <c r="T1087"/>
  <c r="R1087"/>
  <c r="P1087"/>
  <c r="BI1085"/>
  <c r="BH1085"/>
  <c r="BG1085"/>
  <c r="BF1085"/>
  <c r="T1085"/>
  <c r="R1085"/>
  <c r="P1085"/>
  <c r="BI1083"/>
  <c r="BH1083"/>
  <c r="BG1083"/>
  <c r="BF1083"/>
  <c r="T1083"/>
  <c r="R1083"/>
  <c r="P1083"/>
  <c r="BI1081"/>
  <c r="BH1081"/>
  <c r="BG1081"/>
  <c r="BF1081"/>
  <c r="T1081"/>
  <c r="R1081"/>
  <c r="P1081"/>
  <c r="BI1078"/>
  <c r="BH1078"/>
  <c r="BG1078"/>
  <c r="BF1078"/>
  <c r="T1078"/>
  <c r="R1078"/>
  <c r="P1078"/>
  <c r="BI1076"/>
  <c r="BH1076"/>
  <c r="BG1076"/>
  <c r="BF1076"/>
  <c r="T1076"/>
  <c r="R1076"/>
  <c r="P1076"/>
  <c r="BI1070"/>
  <c r="BH1070"/>
  <c r="BG1070"/>
  <c r="BF1070"/>
  <c r="T1070"/>
  <c r="R1070"/>
  <c r="P1070"/>
  <c r="BI1064"/>
  <c r="BH1064"/>
  <c r="BG1064"/>
  <c r="BF1064"/>
  <c r="T1064"/>
  <c r="R1064"/>
  <c r="P1064"/>
  <c r="BI1058"/>
  <c r="BH1058"/>
  <c r="BG1058"/>
  <c r="BF1058"/>
  <c r="T1058"/>
  <c r="R1058"/>
  <c r="P1058"/>
  <c r="BI1055"/>
  <c r="BH1055"/>
  <c r="BG1055"/>
  <c r="BF1055"/>
  <c r="T1055"/>
  <c r="R1055"/>
  <c r="P1055"/>
  <c r="BI1052"/>
  <c r="BH1052"/>
  <c r="BG1052"/>
  <c r="BF1052"/>
  <c r="T1052"/>
  <c r="R1052"/>
  <c r="P1052"/>
  <c r="BI1050"/>
  <c r="BH1050"/>
  <c r="BG1050"/>
  <c r="BF1050"/>
  <c r="T1050"/>
  <c r="R1050"/>
  <c r="P1050"/>
  <c r="BI1047"/>
  <c r="BH1047"/>
  <c r="BG1047"/>
  <c r="BF1047"/>
  <c r="T1047"/>
  <c r="R1047"/>
  <c r="P1047"/>
  <c r="BI1045"/>
  <c r="BH1045"/>
  <c r="BG1045"/>
  <c r="BF1045"/>
  <c r="T1045"/>
  <c r="R1045"/>
  <c r="P1045"/>
  <c r="BI1043"/>
  <c r="BH1043"/>
  <c r="BG1043"/>
  <c r="BF1043"/>
  <c r="T1043"/>
  <c r="R1043"/>
  <c r="P1043"/>
  <c r="BI1041"/>
  <c r="BH1041"/>
  <c r="BG1041"/>
  <c r="BF1041"/>
  <c r="T1041"/>
  <c r="R1041"/>
  <c r="P1041"/>
  <c r="BI1039"/>
  <c r="BH1039"/>
  <c r="BG1039"/>
  <c r="BF1039"/>
  <c r="T1039"/>
  <c r="R1039"/>
  <c r="P1039"/>
  <c r="BI1037"/>
  <c r="BH1037"/>
  <c r="BG1037"/>
  <c r="BF1037"/>
  <c r="T1037"/>
  <c r="R1037"/>
  <c r="P1037"/>
  <c r="BI1034"/>
  <c r="BH1034"/>
  <c r="BG1034"/>
  <c r="BF1034"/>
  <c r="T1034"/>
  <c r="R1034"/>
  <c r="P1034"/>
  <c r="BI1028"/>
  <c r="BH1028"/>
  <c r="BG1028"/>
  <c r="BF1028"/>
  <c r="T1028"/>
  <c r="R1028"/>
  <c r="P1028"/>
  <c r="BI1024"/>
  <c r="BH1024"/>
  <c r="BG1024"/>
  <c r="BF1024"/>
  <c r="T1024"/>
  <c r="R1024"/>
  <c r="P1024"/>
  <c r="BI1020"/>
  <c r="BH1020"/>
  <c r="BG1020"/>
  <c r="BF1020"/>
  <c r="T1020"/>
  <c r="R1020"/>
  <c r="P1020"/>
  <c r="BI1018"/>
  <c r="BH1018"/>
  <c r="BG1018"/>
  <c r="BF1018"/>
  <c r="T1018"/>
  <c r="R1018"/>
  <c r="P1018"/>
  <c r="BI1016"/>
  <c r="BH1016"/>
  <c r="BG1016"/>
  <c r="BF1016"/>
  <c r="T1016"/>
  <c r="R1016"/>
  <c r="P1016"/>
  <c r="BI1014"/>
  <c r="BH1014"/>
  <c r="BG1014"/>
  <c r="BF1014"/>
  <c r="T1014"/>
  <c r="R1014"/>
  <c r="P1014"/>
  <c r="BI1012"/>
  <c r="BH1012"/>
  <c r="BG1012"/>
  <c r="BF1012"/>
  <c r="T1012"/>
  <c r="R1012"/>
  <c r="P1012"/>
  <c r="BI1009"/>
  <c r="BH1009"/>
  <c r="BG1009"/>
  <c r="BF1009"/>
  <c r="T1009"/>
  <c r="R1009"/>
  <c r="P1009"/>
  <c r="BI1006"/>
  <c r="BH1006"/>
  <c r="BG1006"/>
  <c r="BF1006"/>
  <c r="T1006"/>
  <c r="R1006"/>
  <c r="P1006"/>
  <c r="BI994"/>
  <c r="BH994"/>
  <c r="BG994"/>
  <c r="BF994"/>
  <c r="T994"/>
  <c r="R994"/>
  <c r="P994"/>
  <c r="BI990"/>
  <c r="BH990"/>
  <c r="BG990"/>
  <c r="BF990"/>
  <c r="T990"/>
  <c r="R990"/>
  <c r="P990"/>
  <c r="BI986"/>
  <c r="BH986"/>
  <c r="BG986"/>
  <c r="BF986"/>
  <c r="T986"/>
  <c r="R986"/>
  <c r="P986"/>
  <c r="BI982"/>
  <c r="BH982"/>
  <c r="BG982"/>
  <c r="BF982"/>
  <c r="T982"/>
  <c r="R982"/>
  <c r="P982"/>
  <c r="BI976"/>
  <c r="BH976"/>
  <c r="BG976"/>
  <c r="BF976"/>
  <c r="T976"/>
  <c r="R976"/>
  <c r="P976"/>
  <c r="BI967"/>
  <c r="BH967"/>
  <c r="BG967"/>
  <c r="BF967"/>
  <c r="T967"/>
  <c r="R967"/>
  <c r="P967"/>
  <c r="BI963"/>
  <c r="BH963"/>
  <c r="BG963"/>
  <c r="BF963"/>
  <c r="T963"/>
  <c r="R963"/>
  <c r="P963"/>
  <c r="BI960"/>
  <c r="BH960"/>
  <c r="BG960"/>
  <c r="BF960"/>
  <c r="T960"/>
  <c r="R960"/>
  <c r="P960"/>
  <c r="BI955"/>
  <c r="BH955"/>
  <c r="BG955"/>
  <c r="BF955"/>
  <c r="T955"/>
  <c r="R955"/>
  <c r="P955"/>
  <c r="BI949"/>
  <c r="BH949"/>
  <c r="BG949"/>
  <c r="BF949"/>
  <c r="T949"/>
  <c r="R949"/>
  <c r="P949"/>
  <c r="BI947"/>
  <c r="BH947"/>
  <c r="BG947"/>
  <c r="BF947"/>
  <c r="T947"/>
  <c r="R947"/>
  <c r="P947"/>
  <c r="BI945"/>
  <c r="BH945"/>
  <c r="BG945"/>
  <c r="BF945"/>
  <c r="T945"/>
  <c r="R945"/>
  <c r="P945"/>
  <c r="BI944"/>
  <c r="BH944"/>
  <c r="BG944"/>
  <c r="BF944"/>
  <c r="T944"/>
  <c r="R944"/>
  <c r="P944"/>
  <c r="BI942"/>
  <c r="BH942"/>
  <c r="BG942"/>
  <c r="BF942"/>
  <c r="T942"/>
  <c r="R942"/>
  <c r="P942"/>
  <c r="BI937"/>
  <c r="BH937"/>
  <c r="BG937"/>
  <c r="BF937"/>
  <c r="T937"/>
  <c r="R937"/>
  <c r="P937"/>
  <c r="BI935"/>
  <c r="BH935"/>
  <c r="BG935"/>
  <c r="BF935"/>
  <c r="T935"/>
  <c r="R935"/>
  <c r="P935"/>
  <c r="BI933"/>
  <c r="BH933"/>
  <c r="BG933"/>
  <c r="BF933"/>
  <c r="T933"/>
  <c r="R933"/>
  <c r="P933"/>
  <c r="BI931"/>
  <c r="BH931"/>
  <c r="BG931"/>
  <c r="BF931"/>
  <c r="T931"/>
  <c r="R931"/>
  <c r="P931"/>
  <c r="BI928"/>
  <c r="BH928"/>
  <c r="BG928"/>
  <c r="BF928"/>
  <c r="T928"/>
  <c r="R928"/>
  <c r="P928"/>
  <c r="BI927"/>
  <c r="BH927"/>
  <c r="BG927"/>
  <c r="BF927"/>
  <c r="T927"/>
  <c r="R927"/>
  <c r="P927"/>
  <c r="BI925"/>
  <c r="BH925"/>
  <c r="BG925"/>
  <c r="BF925"/>
  <c r="T925"/>
  <c r="R925"/>
  <c r="P925"/>
  <c r="BI920"/>
  <c r="BH920"/>
  <c r="BG920"/>
  <c r="BF920"/>
  <c r="T920"/>
  <c r="R920"/>
  <c r="P920"/>
  <c r="BI918"/>
  <c r="BH918"/>
  <c r="BG918"/>
  <c r="BF918"/>
  <c r="T918"/>
  <c r="R918"/>
  <c r="P918"/>
  <c r="BI917"/>
  <c r="BH917"/>
  <c r="BG917"/>
  <c r="BF917"/>
  <c r="T917"/>
  <c r="R917"/>
  <c r="P917"/>
  <c r="BI916"/>
  <c r="BH916"/>
  <c r="BG916"/>
  <c r="BF916"/>
  <c r="T916"/>
  <c r="R916"/>
  <c r="P916"/>
  <c r="BI915"/>
  <c r="BH915"/>
  <c r="BG915"/>
  <c r="BF915"/>
  <c r="T915"/>
  <c r="R915"/>
  <c r="P915"/>
  <c r="BI913"/>
  <c r="BH913"/>
  <c r="BG913"/>
  <c r="BF913"/>
  <c r="T913"/>
  <c r="R913"/>
  <c r="P913"/>
  <c r="BI912"/>
  <c r="BH912"/>
  <c r="BG912"/>
  <c r="BF912"/>
  <c r="T912"/>
  <c r="R912"/>
  <c r="P912"/>
  <c r="BI911"/>
  <c r="BH911"/>
  <c r="BG911"/>
  <c r="BF911"/>
  <c r="T911"/>
  <c r="R911"/>
  <c r="P911"/>
  <c r="BI909"/>
  <c r="BH909"/>
  <c r="BG909"/>
  <c r="BF909"/>
  <c r="T909"/>
  <c r="R909"/>
  <c r="P909"/>
  <c r="BI908"/>
  <c r="BH908"/>
  <c r="BG908"/>
  <c r="BF908"/>
  <c r="T908"/>
  <c r="R908"/>
  <c r="P908"/>
  <c r="BI906"/>
  <c r="BH906"/>
  <c r="BG906"/>
  <c r="BF906"/>
  <c r="T906"/>
  <c r="R906"/>
  <c r="P906"/>
  <c r="BI905"/>
  <c r="BH905"/>
  <c r="BG905"/>
  <c r="BF905"/>
  <c r="T905"/>
  <c r="R905"/>
  <c r="P905"/>
  <c r="BI903"/>
  <c r="BH903"/>
  <c r="BG903"/>
  <c r="BF903"/>
  <c r="T903"/>
  <c r="R903"/>
  <c r="P903"/>
  <c r="BI902"/>
  <c r="BH902"/>
  <c r="BG902"/>
  <c r="BF902"/>
  <c r="T902"/>
  <c r="R902"/>
  <c r="P902"/>
  <c r="BI900"/>
  <c r="BH900"/>
  <c r="BG900"/>
  <c r="BF900"/>
  <c r="T900"/>
  <c r="R900"/>
  <c r="P900"/>
  <c r="BI899"/>
  <c r="BH899"/>
  <c r="BG899"/>
  <c r="BF899"/>
  <c r="T899"/>
  <c r="R899"/>
  <c r="P899"/>
  <c r="BI898"/>
  <c r="BH898"/>
  <c r="BG898"/>
  <c r="BF898"/>
  <c r="T898"/>
  <c r="R898"/>
  <c r="P898"/>
  <c r="BI897"/>
  <c r="BH897"/>
  <c r="BG897"/>
  <c r="BF897"/>
  <c r="T897"/>
  <c r="R897"/>
  <c r="P897"/>
  <c r="BI895"/>
  <c r="BH895"/>
  <c r="BG895"/>
  <c r="BF895"/>
  <c r="T895"/>
  <c r="R895"/>
  <c r="P895"/>
  <c r="BI894"/>
  <c r="BH894"/>
  <c r="BG894"/>
  <c r="BF894"/>
  <c r="T894"/>
  <c r="R894"/>
  <c r="P894"/>
  <c r="BI892"/>
  <c r="BH892"/>
  <c r="BG892"/>
  <c r="BF892"/>
  <c r="T892"/>
  <c r="R892"/>
  <c r="P892"/>
  <c r="BI891"/>
  <c r="BH891"/>
  <c r="BG891"/>
  <c r="BF891"/>
  <c r="T891"/>
  <c r="R891"/>
  <c r="P891"/>
  <c r="BI889"/>
  <c r="BH889"/>
  <c r="BG889"/>
  <c r="BF889"/>
  <c r="T889"/>
  <c r="R889"/>
  <c r="P889"/>
  <c r="BI888"/>
  <c r="BH888"/>
  <c r="BG888"/>
  <c r="BF888"/>
  <c r="T888"/>
  <c r="R888"/>
  <c r="P888"/>
  <c r="BI886"/>
  <c r="BH886"/>
  <c r="BG886"/>
  <c r="BF886"/>
  <c r="T886"/>
  <c r="R886"/>
  <c r="P886"/>
  <c r="BI885"/>
  <c r="BH885"/>
  <c r="BG885"/>
  <c r="BF885"/>
  <c r="T885"/>
  <c r="R885"/>
  <c r="P885"/>
  <c r="BI884"/>
  <c r="BH884"/>
  <c r="BG884"/>
  <c r="BF884"/>
  <c r="T884"/>
  <c r="R884"/>
  <c r="P884"/>
  <c r="BI882"/>
  <c r="BH882"/>
  <c r="BG882"/>
  <c r="BF882"/>
  <c r="T882"/>
  <c r="R882"/>
  <c r="P882"/>
  <c r="BI881"/>
  <c r="BH881"/>
  <c r="BG881"/>
  <c r="BF881"/>
  <c r="T881"/>
  <c r="R881"/>
  <c r="P881"/>
  <c r="BI879"/>
  <c r="BH879"/>
  <c r="BG879"/>
  <c r="BF879"/>
  <c r="T879"/>
  <c r="R879"/>
  <c r="P879"/>
  <c r="BI878"/>
  <c r="BH878"/>
  <c r="BG878"/>
  <c r="BF878"/>
  <c r="T878"/>
  <c r="R878"/>
  <c r="P878"/>
  <c r="BI876"/>
  <c r="BH876"/>
  <c r="BG876"/>
  <c r="BF876"/>
  <c r="T876"/>
  <c r="R876"/>
  <c r="P876"/>
  <c r="BI875"/>
  <c r="BH875"/>
  <c r="BG875"/>
  <c r="BF875"/>
  <c r="T875"/>
  <c r="R875"/>
  <c r="P875"/>
  <c r="BI868"/>
  <c r="BH868"/>
  <c r="BG868"/>
  <c r="BF868"/>
  <c r="T868"/>
  <c r="R868"/>
  <c r="P868"/>
  <c r="BI865"/>
  <c r="BH865"/>
  <c r="BG865"/>
  <c r="BF865"/>
  <c r="T865"/>
  <c r="R865"/>
  <c r="P865"/>
  <c r="BI862"/>
  <c r="BH862"/>
  <c r="BG862"/>
  <c r="BF862"/>
  <c r="T862"/>
  <c r="R862"/>
  <c r="P862"/>
  <c r="BI858"/>
  <c r="BH858"/>
  <c r="BG858"/>
  <c r="BF858"/>
  <c r="T858"/>
  <c r="R858"/>
  <c r="P858"/>
  <c r="BI855"/>
  <c r="BH855"/>
  <c r="BG855"/>
  <c r="BF855"/>
  <c r="T855"/>
  <c r="R855"/>
  <c r="P855"/>
  <c r="BI853"/>
  <c r="BH853"/>
  <c r="BG853"/>
  <c r="BF853"/>
  <c r="T853"/>
  <c r="R853"/>
  <c r="P853"/>
  <c r="BI852"/>
  <c r="BH852"/>
  <c r="BG852"/>
  <c r="BF852"/>
  <c r="T852"/>
  <c r="R852"/>
  <c r="P852"/>
  <c r="BI850"/>
  <c r="BH850"/>
  <c r="BG850"/>
  <c r="BF850"/>
  <c r="T850"/>
  <c r="R850"/>
  <c r="P850"/>
  <c r="BI847"/>
  <c r="BH847"/>
  <c r="BG847"/>
  <c r="BF847"/>
  <c r="T847"/>
  <c r="R847"/>
  <c r="P847"/>
  <c r="BI844"/>
  <c r="BH844"/>
  <c r="BG844"/>
  <c r="BF844"/>
  <c r="T844"/>
  <c r="R844"/>
  <c r="P844"/>
  <c r="BI843"/>
  <c r="BH843"/>
  <c r="BG843"/>
  <c r="BF843"/>
  <c r="T843"/>
  <c r="R843"/>
  <c r="P843"/>
  <c r="BI841"/>
  <c r="BH841"/>
  <c r="BG841"/>
  <c r="BF841"/>
  <c r="T841"/>
  <c r="R841"/>
  <c r="P841"/>
  <c r="BI840"/>
  <c r="BH840"/>
  <c r="BG840"/>
  <c r="BF840"/>
  <c r="T840"/>
  <c r="R840"/>
  <c r="P840"/>
  <c r="BI838"/>
  <c r="BH838"/>
  <c r="BG838"/>
  <c r="BF838"/>
  <c r="T838"/>
  <c r="R838"/>
  <c r="P838"/>
  <c r="BI836"/>
  <c r="BH836"/>
  <c r="BG836"/>
  <c r="BF836"/>
  <c r="T836"/>
  <c r="R836"/>
  <c r="P836"/>
  <c r="BI832"/>
  <c r="BH832"/>
  <c r="BG832"/>
  <c r="BF832"/>
  <c r="T832"/>
  <c r="R832"/>
  <c r="P832"/>
  <c r="BI831"/>
  <c r="BH831"/>
  <c r="BG831"/>
  <c r="BF831"/>
  <c r="T831"/>
  <c r="R831"/>
  <c r="P831"/>
  <c r="BI830"/>
  <c r="BH830"/>
  <c r="BG830"/>
  <c r="BF830"/>
  <c r="T830"/>
  <c r="R830"/>
  <c r="P830"/>
  <c r="BI829"/>
  <c r="BH829"/>
  <c r="BG829"/>
  <c r="BF829"/>
  <c r="T829"/>
  <c r="R829"/>
  <c r="P829"/>
  <c r="BI827"/>
  <c r="BH827"/>
  <c r="BG827"/>
  <c r="BF827"/>
  <c r="T827"/>
  <c r="R827"/>
  <c r="P827"/>
  <c r="BI826"/>
  <c r="BH826"/>
  <c r="BG826"/>
  <c r="BF826"/>
  <c r="T826"/>
  <c r="R826"/>
  <c r="P826"/>
  <c r="BI824"/>
  <c r="BH824"/>
  <c r="BG824"/>
  <c r="BF824"/>
  <c r="T824"/>
  <c r="R824"/>
  <c r="P824"/>
  <c r="BI823"/>
  <c r="BH823"/>
  <c r="BG823"/>
  <c r="BF823"/>
  <c r="T823"/>
  <c r="R823"/>
  <c r="P823"/>
  <c r="BI821"/>
  <c r="BH821"/>
  <c r="BG821"/>
  <c r="BF821"/>
  <c r="T821"/>
  <c r="R821"/>
  <c r="P821"/>
  <c r="BI819"/>
  <c r="BH819"/>
  <c r="BG819"/>
  <c r="BF819"/>
  <c r="T819"/>
  <c r="R819"/>
  <c r="P819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5"/>
  <c r="BH805"/>
  <c r="BG805"/>
  <c r="BF805"/>
  <c r="T805"/>
  <c r="R805"/>
  <c r="P805"/>
  <c r="BI801"/>
  <c r="BH801"/>
  <c r="BG801"/>
  <c r="BF801"/>
  <c r="T801"/>
  <c r="R801"/>
  <c r="P801"/>
  <c r="BI796"/>
  <c r="BH796"/>
  <c r="BG796"/>
  <c r="BF796"/>
  <c r="T796"/>
  <c r="R796"/>
  <c r="P796"/>
  <c r="BI793"/>
  <c r="BH793"/>
  <c r="BG793"/>
  <c r="BF793"/>
  <c r="T793"/>
  <c r="R793"/>
  <c r="P793"/>
  <c r="BI791"/>
  <c r="BH791"/>
  <c r="BG791"/>
  <c r="BF791"/>
  <c r="T791"/>
  <c r="R791"/>
  <c r="P791"/>
  <c r="BI786"/>
  <c r="BH786"/>
  <c r="BG786"/>
  <c r="BF786"/>
  <c r="T786"/>
  <c r="R786"/>
  <c r="P786"/>
  <c r="BI782"/>
  <c r="BH782"/>
  <c r="BG782"/>
  <c r="BF782"/>
  <c r="T782"/>
  <c r="R782"/>
  <c r="P782"/>
  <c r="BI779"/>
  <c r="BH779"/>
  <c r="BG779"/>
  <c r="BF779"/>
  <c r="T779"/>
  <c r="R779"/>
  <c r="P779"/>
  <c r="BI775"/>
  <c r="BH775"/>
  <c r="BG775"/>
  <c r="BF775"/>
  <c r="T775"/>
  <c r="R775"/>
  <c r="P775"/>
  <c r="BI769"/>
  <c r="BH769"/>
  <c r="BG769"/>
  <c r="BF769"/>
  <c r="T769"/>
  <c r="R769"/>
  <c r="P769"/>
  <c r="BI765"/>
  <c r="BH765"/>
  <c r="BG765"/>
  <c r="BF765"/>
  <c r="T765"/>
  <c r="R765"/>
  <c r="P765"/>
  <c r="BI762"/>
  <c r="BH762"/>
  <c r="BG762"/>
  <c r="BF762"/>
  <c r="T762"/>
  <c r="R762"/>
  <c r="P762"/>
  <c r="BI758"/>
  <c r="BH758"/>
  <c r="BG758"/>
  <c r="BF758"/>
  <c r="T758"/>
  <c r="R758"/>
  <c r="P758"/>
  <c r="BI755"/>
  <c r="BH755"/>
  <c r="BG755"/>
  <c r="BF755"/>
  <c r="T755"/>
  <c r="R755"/>
  <c r="P755"/>
  <c r="BI753"/>
  <c r="BH753"/>
  <c r="BG753"/>
  <c r="BF753"/>
  <c r="T753"/>
  <c r="R753"/>
  <c r="P753"/>
  <c r="BI751"/>
  <c r="BH751"/>
  <c r="BG751"/>
  <c r="BF751"/>
  <c r="T751"/>
  <c r="R751"/>
  <c r="P751"/>
  <c r="BI746"/>
  <c r="BH746"/>
  <c r="BG746"/>
  <c r="BF746"/>
  <c r="T746"/>
  <c r="R746"/>
  <c r="P746"/>
  <c r="BI741"/>
  <c r="BH741"/>
  <c r="BG741"/>
  <c r="BF741"/>
  <c r="T741"/>
  <c r="R741"/>
  <c r="P741"/>
  <c r="BI738"/>
  <c r="BH738"/>
  <c r="BG738"/>
  <c r="BF738"/>
  <c r="T738"/>
  <c r="R738"/>
  <c r="P738"/>
  <c r="BI736"/>
  <c r="BH736"/>
  <c r="BG736"/>
  <c r="BF736"/>
  <c r="T736"/>
  <c r="R736"/>
  <c r="P736"/>
  <c r="BI734"/>
  <c r="BH734"/>
  <c r="BG734"/>
  <c r="BF734"/>
  <c r="T734"/>
  <c r="R734"/>
  <c r="P734"/>
  <c r="BI733"/>
  <c r="BH733"/>
  <c r="BG733"/>
  <c r="BF733"/>
  <c r="T733"/>
  <c r="R733"/>
  <c r="P733"/>
  <c r="BI731"/>
  <c r="BH731"/>
  <c r="BG731"/>
  <c r="BF731"/>
  <c r="T731"/>
  <c r="R731"/>
  <c r="P731"/>
  <c r="BI730"/>
  <c r="BH730"/>
  <c r="BG730"/>
  <c r="BF730"/>
  <c r="T730"/>
  <c r="R730"/>
  <c r="P730"/>
  <c r="BI728"/>
  <c r="BH728"/>
  <c r="BG728"/>
  <c r="BF728"/>
  <c r="T728"/>
  <c r="R728"/>
  <c r="P728"/>
  <c r="BI724"/>
  <c r="BH724"/>
  <c r="BG724"/>
  <c r="BF724"/>
  <c r="T724"/>
  <c r="R724"/>
  <c r="P724"/>
  <c r="BI721"/>
  <c r="BH721"/>
  <c r="BG721"/>
  <c r="BF721"/>
  <c r="T721"/>
  <c r="R721"/>
  <c r="P721"/>
  <c r="BI720"/>
  <c r="BH720"/>
  <c r="BG720"/>
  <c r="BF720"/>
  <c r="T720"/>
  <c r="R720"/>
  <c r="P720"/>
  <c r="BI716"/>
  <c r="BH716"/>
  <c r="BG716"/>
  <c r="BF716"/>
  <c r="T716"/>
  <c r="R716"/>
  <c r="P716"/>
  <c r="BI715"/>
  <c r="BH715"/>
  <c r="BG715"/>
  <c r="BF715"/>
  <c r="T715"/>
  <c r="R715"/>
  <c r="P715"/>
  <c r="BI711"/>
  <c r="BH711"/>
  <c r="BG711"/>
  <c r="BF711"/>
  <c r="T711"/>
  <c r="R711"/>
  <c r="P711"/>
  <c r="BI710"/>
  <c r="BH710"/>
  <c r="BG710"/>
  <c r="BF710"/>
  <c r="T710"/>
  <c r="R710"/>
  <c r="P710"/>
  <c r="BI707"/>
  <c r="BH707"/>
  <c r="BG707"/>
  <c r="BF707"/>
  <c r="T707"/>
  <c r="R707"/>
  <c r="P707"/>
  <c r="BI706"/>
  <c r="BH706"/>
  <c r="BG706"/>
  <c r="BF706"/>
  <c r="T706"/>
  <c r="R706"/>
  <c r="P706"/>
  <c r="BI702"/>
  <c r="BH702"/>
  <c r="BG702"/>
  <c r="BF702"/>
  <c r="T702"/>
  <c r="R702"/>
  <c r="P702"/>
  <c r="BI701"/>
  <c r="BH701"/>
  <c r="BG701"/>
  <c r="BF701"/>
  <c r="T701"/>
  <c r="R701"/>
  <c r="P701"/>
  <c r="BI697"/>
  <c r="BH697"/>
  <c r="BG697"/>
  <c r="BF697"/>
  <c r="T697"/>
  <c r="R697"/>
  <c r="P697"/>
  <c r="BI694"/>
  <c r="BH694"/>
  <c r="BG694"/>
  <c r="BF694"/>
  <c r="T694"/>
  <c r="R694"/>
  <c r="P694"/>
  <c r="BI693"/>
  <c r="BH693"/>
  <c r="BG693"/>
  <c r="BF693"/>
  <c r="T693"/>
  <c r="R693"/>
  <c r="P693"/>
  <c r="BI692"/>
  <c r="BH692"/>
  <c r="BG692"/>
  <c r="BF692"/>
  <c r="T692"/>
  <c r="R692"/>
  <c r="P692"/>
  <c r="BI689"/>
  <c r="BH689"/>
  <c r="BG689"/>
  <c r="BF689"/>
  <c r="T689"/>
  <c r="R689"/>
  <c r="P689"/>
  <c r="BI687"/>
  <c r="BH687"/>
  <c r="BG687"/>
  <c r="BF687"/>
  <c r="T687"/>
  <c r="R687"/>
  <c r="P687"/>
  <c r="BI682"/>
  <c r="BH682"/>
  <c r="BG682"/>
  <c r="BF682"/>
  <c r="T682"/>
  <c r="R682"/>
  <c r="P682"/>
  <c r="BI679"/>
  <c r="BH679"/>
  <c r="BG679"/>
  <c r="BF679"/>
  <c r="T679"/>
  <c r="R679"/>
  <c r="P679"/>
  <c r="BI676"/>
  <c r="BH676"/>
  <c r="BG676"/>
  <c r="BF676"/>
  <c r="T676"/>
  <c r="R676"/>
  <c r="P676"/>
  <c r="BI673"/>
  <c r="BH673"/>
  <c r="BG673"/>
  <c r="BF673"/>
  <c r="T673"/>
  <c r="R673"/>
  <c r="P673"/>
  <c r="BI670"/>
  <c r="BH670"/>
  <c r="BG670"/>
  <c r="BF670"/>
  <c r="T670"/>
  <c r="R670"/>
  <c r="P670"/>
  <c r="BI667"/>
  <c r="BH667"/>
  <c r="BG667"/>
  <c r="BF667"/>
  <c r="T667"/>
  <c r="R667"/>
  <c r="P667"/>
  <c r="BI664"/>
  <c r="BH664"/>
  <c r="BG664"/>
  <c r="BF664"/>
  <c r="T664"/>
  <c r="R664"/>
  <c r="P664"/>
  <c r="BI660"/>
  <c r="BH660"/>
  <c r="BG660"/>
  <c r="BF660"/>
  <c r="T660"/>
  <c r="R660"/>
  <c r="P660"/>
  <c r="BI653"/>
  <c r="BH653"/>
  <c r="BG653"/>
  <c r="BF653"/>
  <c r="T653"/>
  <c r="R653"/>
  <c r="P653"/>
  <c r="BI651"/>
  <c r="BH651"/>
  <c r="BG651"/>
  <c r="BF651"/>
  <c r="T651"/>
  <c r="R651"/>
  <c r="P651"/>
  <c r="BI648"/>
  <c r="BH648"/>
  <c r="BG648"/>
  <c r="BF648"/>
  <c r="T648"/>
  <c r="R648"/>
  <c r="P648"/>
  <c r="BI646"/>
  <c r="BH646"/>
  <c r="BG646"/>
  <c r="BF646"/>
  <c r="T646"/>
  <c r="R646"/>
  <c r="P646"/>
  <c r="BI643"/>
  <c r="BH643"/>
  <c r="BG643"/>
  <c r="BF643"/>
  <c r="T643"/>
  <c r="R643"/>
  <c r="P643"/>
  <c r="BI640"/>
  <c r="BH640"/>
  <c r="BG640"/>
  <c r="BF640"/>
  <c r="T640"/>
  <c r="R640"/>
  <c r="P640"/>
  <c r="BI636"/>
  <c r="BH636"/>
  <c r="BG636"/>
  <c r="BF636"/>
  <c r="T636"/>
  <c r="R636"/>
  <c r="P636"/>
  <c r="BI631"/>
  <c r="BH631"/>
  <c r="BG631"/>
  <c r="BF631"/>
  <c r="T631"/>
  <c r="R631"/>
  <c r="P631"/>
  <c r="BI628"/>
  <c r="BH628"/>
  <c r="BG628"/>
  <c r="BF628"/>
  <c r="T628"/>
  <c r="R628"/>
  <c r="P628"/>
  <c r="BI622"/>
  <c r="BH622"/>
  <c r="BG622"/>
  <c r="BF622"/>
  <c r="T622"/>
  <c r="R622"/>
  <c r="P622"/>
  <c r="BI620"/>
  <c r="BH620"/>
  <c r="BG620"/>
  <c r="BF620"/>
  <c r="T620"/>
  <c r="R620"/>
  <c r="P620"/>
  <c r="BI616"/>
  <c r="BH616"/>
  <c r="BG616"/>
  <c r="BF616"/>
  <c r="T616"/>
  <c r="R616"/>
  <c r="P616"/>
  <c r="BI613"/>
  <c r="BH613"/>
  <c r="BG613"/>
  <c r="BF613"/>
  <c r="T613"/>
  <c r="R613"/>
  <c r="P613"/>
  <c r="BI611"/>
  <c r="BH611"/>
  <c r="BG611"/>
  <c r="BF611"/>
  <c r="T611"/>
  <c r="R611"/>
  <c r="P611"/>
  <c r="BI606"/>
  <c r="BH606"/>
  <c r="BG606"/>
  <c r="BF606"/>
  <c r="T606"/>
  <c r="R606"/>
  <c r="P606"/>
  <c r="BI603"/>
  <c r="BH603"/>
  <c r="BG603"/>
  <c r="BF603"/>
  <c r="T603"/>
  <c r="R603"/>
  <c r="P603"/>
  <c r="BI600"/>
  <c r="BH600"/>
  <c r="BG600"/>
  <c r="BF600"/>
  <c r="T600"/>
  <c r="R600"/>
  <c r="P600"/>
  <c r="BI597"/>
  <c r="BH597"/>
  <c r="BG597"/>
  <c r="BF597"/>
  <c r="T597"/>
  <c r="R597"/>
  <c r="P597"/>
  <c r="BI593"/>
  <c r="BH593"/>
  <c r="BG593"/>
  <c r="BF593"/>
  <c r="T593"/>
  <c r="R593"/>
  <c r="P593"/>
  <c r="BI589"/>
  <c r="BH589"/>
  <c r="BG589"/>
  <c r="BF589"/>
  <c r="T589"/>
  <c r="R589"/>
  <c r="P589"/>
  <c r="BI585"/>
  <c r="BH585"/>
  <c r="BG585"/>
  <c r="BF585"/>
  <c r="T585"/>
  <c r="R585"/>
  <c r="P585"/>
  <c r="BI581"/>
  <c r="BH581"/>
  <c r="BG581"/>
  <c r="BF581"/>
  <c r="T581"/>
  <c r="T580"/>
  <c r="R581"/>
  <c r="R580"/>
  <c r="P581"/>
  <c r="P580"/>
  <c r="BI578"/>
  <c r="BH578"/>
  <c r="BG578"/>
  <c r="BF578"/>
  <c r="T578"/>
  <c r="R578"/>
  <c r="P578"/>
  <c r="BI576"/>
  <c r="BH576"/>
  <c r="BG576"/>
  <c r="BF576"/>
  <c r="T576"/>
  <c r="R576"/>
  <c r="P576"/>
  <c r="BI574"/>
  <c r="BH574"/>
  <c r="BG574"/>
  <c r="BF574"/>
  <c r="T574"/>
  <c r="R574"/>
  <c r="P574"/>
  <c r="BI572"/>
  <c r="BH572"/>
  <c r="BG572"/>
  <c r="BF572"/>
  <c r="T572"/>
  <c r="R572"/>
  <c r="P572"/>
  <c r="BI569"/>
  <c r="BH569"/>
  <c r="BG569"/>
  <c r="BF569"/>
  <c r="T569"/>
  <c r="R569"/>
  <c r="P569"/>
  <c r="BI567"/>
  <c r="BH567"/>
  <c r="BG567"/>
  <c r="BF567"/>
  <c r="T567"/>
  <c r="R567"/>
  <c r="P567"/>
  <c r="BI565"/>
  <c r="BH565"/>
  <c r="BG565"/>
  <c r="BF565"/>
  <c r="T565"/>
  <c r="R565"/>
  <c r="P565"/>
  <c r="BI563"/>
  <c r="BH563"/>
  <c r="BG563"/>
  <c r="BF563"/>
  <c r="T563"/>
  <c r="R563"/>
  <c r="P563"/>
  <c r="BI561"/>
  <c r="BH561"/>
  <c r="BG561"/>
  <c r="BF561"/>
  <c r="T561"/>
  <c r="R561"/>
  <c r="P561"/>
  <c r="BI558"/>
  <c r="BH558"/>
  <c r="BG558"/>
  <c r="BF558"/>
  <c r="T558"/>
  <c r="R558"/>
  <c r="P558"/>
  <c r="BI556"/>
  <c r="BH556"/>
  <c r="BG556"/>
  <c r="BF556"/>
  <c r="T556"/>
  <c r="R556"/>
  <c r="P556"/>
  <c r="BI553"/>
  <c r="BH553"/>
  <c r="BG553"/>
  <c r="BF553"/>
  <c r="T553"/>
  <c r="R553"/>
  <c r="P553"/>
  <c r="BI547"/>
  <c r="BH547"/>
  <c r="BG547"/>
  <c r="BF547"/>
  <c r="T547"/>
  <c r="R547"/>
  <c r="P547"/>
  <c r="BI543"/>
  <c r="BH543"/>
  <c r="BG543"/>
  <c r="BF543"/>
  <c r="T543"/>
  <c r="R543"/>
  <c r="P543"/>
  <c r="BI541"/>
  <c r="BH541"/>
  <c r="BG541"/>
  <c r="BF541"/>
  <c r="T541"/>
  <c r="R541"/>
  <c r="P541"/>
  <c r="BI537"/>
  <c r="BH537"/>
  <c r="BG537"/>
  <c r="BF537"/>
  <c r="T537"/>
  <c r="R537"/>
  <c r="P537"/>
  <c r="BI533"/>
  <c r="BH533"/>
  <c r="BG533"/>
  <c r="BF533"/>
  <c r="T533"/>
  <c r="R533"/>
  <c r="P533"/>
  <c r="BI529"/>
  <c r="BH529"/>
  <c r="BG529"/>
  <c r="BF529"/>
  <c r="T529"/>
  <c r="R529"/>
  <c r="P529"/>
  <c r="BI524"/>
  <c r="BH524"/>
  <c r="BG524"/>
  <c r="BF524"/>
  <c r="T524"/>
  <c r="R524"/>
  <c r="P524"/>
  <c r="BI514"/>
  <c r="BH514"/>
  <c r="BG514"/>
  <c r="BF514"/>
  <c r="T514"/>
  <c r="R514"/>
  <c r="P514"/>
  <c r="BI510"/>
  <c r="BH510"/>
  <c r="BG510"/>
  <c r="BF510"/>
  <c r="T510"/>
  <c r="R510"/>
  <c r="P510"/>
  <c r="BI506"/>
  <c r="BH506"/>
  <c r="BG506"/>
  <c r="BF506"/>
  <c r="T506"/>
  <c r="R506"/>
  <c r="P506"/>
  <c r="BI500"/>
  <c r="BH500"/>
  <c r="BG500"/>
  <c r="BF500"/>
  <c r="T500"/>
  <c r="R500"/>
  <c r="P500"/>
  <c r="BI494"/>
  <c r="BH494"/>
  <c r="BG494"/>
  <c r="BF494"/>
  <c r="T494"/>
  <c r="R494"/>
  <c r="P494"/>
  <c r="BI487"/>
  <c r="BH487"/>
  <c r="BG487"/>
  <c r="BF487"/>
  <c r="T487"/>
  <c r="R487"/>
  <c r="P487"/>
  <c r="BI486"/>
  <c r="BH486"/>
  <c r="BG486"/>
  <c r="BF486"/>
  <c r="T486"/>
  <c r="R486"/>
  <c r="P486"/>
  <c r="BI481"/>
  <c r="BH481"/>
  <c r="BG481"/>
  <c r="BF481"/>
  <c r="T481"/>
  <c r="R481"/>
  <c r="P481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3"/>
  <c r="BH473"/>
  <c r="BG473"/>
  <c r="BF473"/>
  <c r="T473"/>
  <c r="R473"/>
  <c r="P473"/>
  <c r="BI472"/>
  <c r="BH472"/>
  <c r="BG472"/>
  <c r="BF472"/>
  <c r="T472"/>
  <c r="R472"/>
  <c r="P472"/>
  <c r="BI470"/>
  <c r="BH470"/>
  <c r="BG470"/>
  <c r="BF470"/>
  <c r="T470"/>
  <c r="R470"/>
  <c r="P470"/>
  <c r="BI463"/>
  <c r="BH463"/>
  <c r="BG463"/>
  <c r="BF463"/>
  <c r="T463"/>
  <c r="R463"/>
  <c r="P463"/>
  <c r="BI460"/>
  <c r="BH460"/>
  <c r="BG460"/>
  <c r="BF460"/>
  <c r="T460"/>
  <c r="R460"/>
  <c r="P460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9"/>
  <c r="BH449"/>
  <c r="BG449"/>
  <c r="BF449"/>
  <c r="T449"/>
  <c r="R449"/>
  <c r="P449"/>
  <c r="BI444"/>
  <c r="BH444"/>
  <c r="BG444"/>
  <c r="BF444"/>
  <c r="T444"/>
  <c r="R444"/>
  <c r="P444"/>
  <c r="BI443"/>
  <c r="BH443"/>
  <c r="BG443"/>
  <c r="BF443"/>
  <c r="T443"/>
  <c r="R443"/>
  <c r="P443"/>
  <c r="BI441"/>
  <c r="BH441"/>
  <c r="BG441"/>
  <c r="BF441"/>
  <c r="T441"/>
  <c r="R441"/>
  <c r="P441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5"/>
  <c r="BH435"/>
  <c r="BG435"/>
  <c r="BF435"/>
  <c r="T435"/>
  <c r="R435"/>
  <c r="P435"/>
  <c r="BI434"/>
  <c r="BH434"/>
  <c r="BG434"/>
  <c r="BF434"/>
  <c r="T434"/>
  <c r="R434"/>
  <c r="P434"/>
  <c r="BI432"/>
  <c r="BH432"/>
  <c r="BG432"/>
  <c r="BF432"/>
  <c r="T432"/>
  <c r="R432"/>
  <c r="P432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6"/>
  <c r="BH406"/>
  <c r="BG406"/>
  <c r="BF406"/>
  <c r="T406"/>
  <c r="R406"/>
  <c r="P406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78"/>
  <c r="BH378"/>
  <c r="BG378"/>
  <c r="BF378"/>
  <c r="T378"/>
  <c r="R378"/>
  <c r="P378"/>
  <c r="BI373"/>
  <c r="BH373"/>
  <c r="BG373"/>
  <c r="BF373"/>
  <c r="T373"/>
  <c r="R373"/>
  <c r="P373"/>
  <c r="BI368"/>
  <c r="BH368"/>
  <c r="BG368"/>
  <c r="BF368"/>
  <c r="T368"/>
  <c r="R368"/>
  <c r="P368"/>
  <c r="BI363"/>
  <c r="BH363"/>
  <c r="BG363"/>
  <c r="BF363"/>
  <c r="T363"/>
  <c r="R363"/>
  <c r="P363"/>
  <c r="BI358"/>
  <c r="BH358"/>
  <c r="BG358"/>
  <c r="BF358"/>
  <c r="T358"/>
  <c r="R358"/>
  <c r="P358"/>
  <c r="BI353"/>
  <c r="BH353"/>
  <c r="BG353"/>
  <c r="BF353"/>
  <c r="T353"/>
  <c r="R353"/>
  <c r="P353"/>
  <c r="BI351"/>
  <c r="BH351"/>
  <c r="BG351"/>
  <c r="BF351"/>
  <c r="T351"/>
  <c r="R351"/>
  <c r="P351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5"/>
  <c r="BH335"/>
  <c r="BG335"/>
  <c r="BF335"/>
  <c r="T335"/>
  <c r="R335"/>
  <c r="P335"/>
  <c r="BI330"/>
  <c r="BH330"/>
  <c r="BG330"/>
  <c r="BF330"/>
  <c r="T330"/>
  <c r="R330"/>
  <c r="P330"/>
  <c r="BI325"/>
  <c r="BH325"/>
  <c r="BG325"/>
  <c r="BF325"/>
  <c r="T325"/>
  <c r="R325"/>
  <c r="P325"/>
  <c r="BI320"/>
  <c r="BH320"/>
  <c r="BG320"/>
  <c r="BF320"/>
  <c r="T320"/>
  <c r="R320"/>
  <c r="P320"/>
  <c r="BI314"/>
  <c r="BH314"/>
  <c r="BG314"/>
  <c r="BF314"/>
  <c r="T314"/>
  <c r="R314"/>
  <c r="P314"/>
  <c r="BI312"/>
  <c r="BH312"/>
  <c r="BG312"/>
  <c r="BF312"/>
  <c r="T312"/>
  <c r="R312"/>
  <c r="P312"/>
  <c r="BI307"/>
  <c r="BH307"/>
  <c r="BG307"/>
  <c r="BF307"/>
  <c r="T307"/>
  <c r="R307"/>
  <c r="P307"/>
  <c r="BI303"/>
  <c r="BH303"/>
  <c r="BG303"/>
  <c r="BF303"/>
  <c r="T303"/>
  <c r="R303"/>
  <c r="P303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80"/>
  <c r="BH280"/>
  <c r="BG280"/>
  <c r="BF280"/>
  <c r="T280"/>
  <c r="R280"/>
  <c r="P280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1"/>
  <c r="BH251"/>
  <c r="BG251"/>
  <c r="BF251"/>
  <c r="T251"/>
  <c r="R251"/>
  <c r="P251"/>
  <c r="BI243"/>
  <c r="BH243"/>
  <c r="BG243"/>
  <c r="BF243"/>
  <c r="T243"/>
  <c r="R243"/>
  <c r="P243"/>
  <c r="BI240"/>
  <c r="BH240"/>
  <c r="BG240"/>
  <c r="BF240"/>
  <c r="T240"/>
  <c r="R240"/>
  <c r="P240"/>
  <c r="BI235"/>
  <c r="BH235"/>
  <c r="BG235"/>
  <c r="BF235"/>
  <c r="T235"/>
  <c r="R235"/>
  <c r="P235"/>
  <c r="BI230"/>
  <c r="BH230"/>
  <c r="BG230"/>
  <c r="BF230"/>
  <c r="T230"/>
  <c r="R230"/>
  <c r="P230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88"/>
  <c r="BH188"/>
  <c r="BG188"/>
  <c r="BF188"/>
  <c r="T188"/>
  <c r="R188"/>
  <c r="P188"/>
  <c r="BI185"/>
  <c r="BH185"/>
  <c r="BG185"/>
  <c r="BF185"/>
  <c r="T185"/>
  <c r="R185"/>
  <c r="P185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3"/>
  <c r="BH163"/>
  <c r="BG163"/>
  <c r="BF163"/>
  <c r="T163"/>
  <c r="R163"/>
  <c r="P163"/>
  <c r="BI157"/>
  <c r="BH157"/>
  <c r="BG157"/>
  <c r="BF157"/>
  <c r="T157"/>
  <c r="R157"/>
  <c r="P157"/>
  <c r="BI155"/>
  <c r="BH155"/>
  <c r="BG155"/>
  <c r="BF155"/>
  <c r="T155"/>
  <c r="R155"/>
  <c r="P155"/>
  <c r="BI149"/>
  <c r="BH149"/>
  <c r="BG149"/>
  <c r="BF149"/>
  <c r="T149"/>
  <c r="R149"/>
  <c r="P149"/>
  <c r="J143"/>
  <c r="J142"/>
  <c r="F142"/>
  <c r="F140"/>
  <c r="E138"/>
  <c r="J92"/>
  <c r="J91"/>
  <c r="F91"/>
  <c r="F89"/>
  <c r="E87"/>
  <c r="J18"/>
  <c r="E18"/>
  <c r="F92"/>
  <c r="J17"/>
  <c r="J12"/>
  <c r="J89"/>
  <c r="E7"/>
  <c r="E136"/>
  <c i="1" r="L90"/>
  <c r="AM90"/>
  <c r="AM89"/>
  <c r="L89"/>
  <c r="AM87"/>
  <c r="L87"/>
  <c r="L85"/>
  <c r="L84"/>
  <c i="2" r="BK574"/>
  <c r="BK265"/>
  <c r="J793"/>
  <c r="BK597"/>
  <c r="J307"/>
  <c r="BK500"/>
  <c r="J786"/>
  <c r="J473"/>
  <c r="BK915"/>
  <c r="J730"/>
  <c r="J397"/>
  <c r="J403"/>
  <c r="J506"/>
  <c r="J219"/>
  <c r="J1085"/>
  <c r="BK791"/>
  <c r="J460"/>
  <c r="BK1006"/>
  <c r="BK805"/>
  <c r="J541"/>
  <c r="BK149"/>
  <c r="BK1064"/>
  <c r="BK947"/>
  <c r="J882"/>
  <c r="J1106"/>
  <c r="J949"/>
  <c r="J878"/>
  <c r="BK755"/>
  <c r="J514"/>
  <c r="BK297"/>
  <c r="J1081"/>
  <c r="BK949"/>
  <c r="J876"/>
  <c r="BK648"/>
  <c r="BK335"/>
  <c r="BK1039"/>
  <c r="BK933"/>
  <c r="BK829"/>
  <c r="J697"/>
  <c r="J481"/>
  <c r="BK208"/>
  <c r="BK1070"/>
  <c r="J711"/>
  <c r="J480"/>
  <c r="BK906"/>
  <c r="BK738"/>
  <c r="BK267"/>
  <c r="BK701"/>
  <c i="3" r="BK142"/>
  <c r="J141"/>
  <c r="BK134"/>
  <c r="J166"/>
  <c r="BK163"/>
  <c r="J177"/>
  <c i="4" r="J232"/>
  <c r="J210"/>
  <c r="BK159"/>
  <c r="J225"/>
  <c r="J231"/>
  <c r="BK205"/>
  <c r="BK235"/>
  <c r="BK210"/>
  <c r="J221"/>
  <c r="J174"/>
  <c i="6" r="BK198"/>
  <c r="J192"/>
  <c r="J234"/>
  <c r="J219"/>
  <c r="J203"/>
  <c r="BK210"/>
  <c r="BK142"/>
  <c r="BK139"/>
  <c i="7" r="BK225"/>
  <c r="J188"/>
  <c r="BK207"/>
  <c r="J208"/>
  <c r="BK219"/>
  <c r="J186"/>
  <c r="BK128"/>
  <c i="2" r="J779"/>
  <c r="BK480"/>
  <c r="J841"/>
  <c r="BK486"/>
  <c r="BK897"/>
  <c r="J432"/>
  <c r="BK769"/>
  <c r="BK603"/>
  <c r="BK909"/>
  <c r="BK702"/>
  <c r="BK427"/>
  <c r="BK865"/>
  <c r="J444"/>
  <c r="BK281"/>
  <c r="J1093"/>
  <c r="J1009"/>
  <c r="BK779"/>
  <c r="BK585"/>
  <c r="J1037"/>
  <c r="BK811"/>
  <c r="BK460"/>
  <c r="J826"/>
  <c r="J378"/>
  <c r="BK1012"/>
  <c r="BK563"/>
  <c r="BK819"/>
  <c r="BK613"/>
  <c r="BK387"/>
  <c r="J746"/>
  <c r="J425"/>
  <c r="BK263"/>
  <c i="3" r="BK148"/>
  <c r="J142"/>
  <c r="J148"/>
  <c r="J160"/>
  <c r="J201"/>
  <c r="BK166"/>
  <c r="BK173"/>
  <c i="4" r="BK134"/>
  <c r="J156"/>
  <c r="BK218"/>
  <c r="BK164"/>
  <c r="BK171"/>
  <c r="BK142"/>
  <c r="J162"/>
  <c r="BK172"/>
  <c r="BK204"/>
  <c r="BK177"/>
  <c i="5" r="BK131"/>
  <c r="BK147"/>
  <c r="BK168"/>
  <c r="BK150"/>
  <c r="BK158"/>
  <c r="J166"/>
  <c r="J183"/>
  <c r="J150"/>
  <c i="6" r="J258"/>
  <c r="J171"/>
  <c r="BK183"/>
  <c r="J207"/>
  <c r="J141"/>
  <c r="BK161"/>
  <c r="BK217"/>
  <c r="BK171"/>
  <c r="J213"/>
  <c r="BK158"/>
  <c r="J248"/>
  <c r="J225"/>
  <c r="J146"/>
  <c r="J189"/>
  <c r="BK219"/>
  <c r="BK231"/>
  <c r="J143"/>
  <c r="BK201"/>
  <c i="7" r="BK192"/>
  <c r="J130"/>
  <c r="J231"/>
  <c r="J207"/>
  <c r="J192"/>
  <c r="BK184"/>
  <c r="BK180"/>
  <c r="BK162"/>
  <c r="J152"/>
  <c r="BK151"/>
  <c r="BK134"/>
  <c r="BK130"/>
  <c r="J267"/>
  <c r="BK260"/>
  <c r="BK228"/>
  <c r="BK217"/>
  <c r="J200"/>
  <c r="J265"/>
  <c r="J198"/>
  <c r="BK176"/>
  <c r="BK164"/>
  <c r="BK271"/>
  <c r="BK241"/>
  <c r="J225"/>
  <c r="BK202"/>
  <c r="J190"/>
  <c r="J176"/>
  <c r="BK152"/>
  <c r="BK144"/>
  <c r="J280"/>
  <c r="J271"/>
  <c r="BK263"/>
  <c r="BK244"/>
  <c r="J237"/>
  <c r="BK223"/>
  <c r="BK211"/>
  <c r="BK196"/>
  <c r="J149"/>
  <c r="J137"/>
  <c r="BK267"/>
  <c r="BK265"/>
  <c r="BK235"/>
  <c r="BK231"/>
  <c r="J210"/>
  <c r="J177"/>
  <c r="BK169"/>
  <c r="BK140"/>
  <c r="BK137"/>
  <c r="BK256"/>
  <c r="J250"/>
  <c r="BK243"/>
  <c r="J214"/>
  <c r="J165"/>
  <c r="BK158"/>
  <c r="J136"/>
  <c r="J249"/>
  <c r="J234"/>
  <c r="J246"/>
  <c r="J148"/>
  <c i="2" r="J855"/>
  <c r="J289"/>
  <c r="BK882"/>
  <c r="BK606"/>
  <c r="BK419"/>
  <c r="BK838"/>
  <c r="BK600"/>
  <c r="J906"/>
  <c r="BK664"/>
  <c r="BK456"/>
  <c r="BK894"/>
  <c r="J569"/>
  <c r="J261"/>
  <c r="BK821"/>
  <c r="BK463"/>
  <c r="J265"/>
  <c r="BK1087"/>
  <c r="BK895"/>
  <c r="J628"/>
  <c r="BK1128"/>
  <c r="BK990"/>
  <c r="BK734"/>
  <c r="J449"/>
  <c r="BK223"/>
  <c r="BK1043"/>
  <c r="J925"/>
  <c r="J1128"/>
  <c r="J1039"/>
  <c r="J931"/>
  <c r="J801"/>
  <c r="BK572"/>
  <c r="BK235"/>
  <c r="J960"/>
  <c r="BK576"/>
  <c r="BK183"/>
  <c r="BK1078"/>
  <c r="BK986"/>
  <c r="J897"/>
  <c r="J701"/>
  <c r="J463"/>
  <c r="BK230"/>
  <c r="J1020"/>
  <c r="J368"/>
  <c r="J769"/>
  <c r="J603"/>
  <c r="J813"/>
  <c r="BK438"/>
  <c r="J157"/>
  <c i="3" r="J130"/>
  <c r="J155"/>
  <c r="BK130"/>
  <c r="J180"/>
  <c r="J194"/>
  <c r="BK140"/>
  <c i="4" r="J159"/>
  <c r="J188"/>
  <c r="J204"/>
  <c r="BK144"/>
  <c r="J161"/>
  <c r="J237"/>
  <c r="BK148"/>
  <c r="BK153"/>
  <c r="J215"/>
  <c i="5" r="J126"/>
  <c r="BK164"/>
  <c r="BK151"/>
  <c r="J188"/>
  <c r="BK146"/>
  <c r="J186"/>
  <c r="J160"/>
  <c i="6" r="J255"/>
  <c r="J169"/>
  <c r="J209"/>
  <c r="J172"/>
  <c r="J154"/>
  <c r="J152"/>
  <c r="J252"/>
  <c r="BK173"/>
  <c r="J210"/>
  <c r="BK251"/>
  <c r="BK154"/>
  <c r="BK211"/>
  <c r="J220"/>
  <c r="J174"/>
  <c r="BK178"/>
  <c r="J159"/>
  <c i="7" r="J256"/>
  <c r="BK247"/>
  <c r="BK240"/>
  <c r="J238"/>
  <c r="BK161"/>
  <c r="J167"/>
  <c r="J181"/>
  <c i="2" r="J692"/>
  <c r="J343"/>
  <c r="J738"/>
  <c r="J529"/>
  <c r="J171"/>
  <c r="BK399"/>
  <c r="J741"/>
  <c r="BK276"/>
  <c r="J881"/>
  <c r="J643"/>
  <c r="J215"/>
  <c r="BK343"/>
  <c r="BK363"/>
  <c r="J1102"/>
  <c r="J885"/>
  <c r="J706"/>
  <c r="BK210"/>
  <c r="J927"/>
  <c r="BK628"/>
  <c r="J335"/>
  <c r="J1024"/>
  <c r="J884"/>
  <c r="BK631"/>
  <c r="BK1104"/>
  <c r="J935"/>
  <c r="BK843"/>
  <c r="BK622"/>
  <c r="J470"/>
  <c r="J208"/>
  <c r="J990"/>
  <c r="BK885"/>
  <c r="BK640"/>
  <c r="J419"/>
  <c r="J1055"/>
  <c r="J944"/>
  <c r="BK813"/>
  <c r="BK616"/>
  <c r="BK312"/>
  <c r="BK1034"/>
  <c r="BK514"/>
  <c r="J898"/>
  <c r="J715"/>
  <c r="BK506"/>
  <c r="BK261"/>
  <c r="BK553"/>
  <c r="J320"/>
  <c i="3" r="BK132"/>
  <c r="BK155"/>
  <c r="J187"/>
  <c r="J169"/>
  <c r="J153"/>
  <c r="BK149"/>
  <c i="4" r="BK202"/>
  <c r="BK173"/>
  <c r="BK184"/>
  <c r="BK186"/>
  <c r="BK147"/>
  <c r="J208"/>
  <c r="BK176"/>
  <c r="BK131"/>
  <c i="5" r="J185"/>
  <c r="BK133"/>
  <c r="BK181"/>
  <c r="BK166"/>
  <c r="BK197"/>
  <c r="BK171"/>
  <c r="J134"/>
  <c r="BK177"/>
  <c r="J138"/>
  <c i="6" r="BK250"/>
  <c r="J229"/>
  <c r="BK170"/>
  <c r="BK190"/>
  <c r="BK229"/>
  <c r="J231"/>
  <c r="BK227"/>
  <c r="BK153"/>
  <c r="J164"/>
  <c r="J233"/>
  <c r="BK157"/>
  <c r="BK160"/>
  <c r="BK177"/>
  <c r="BK162"/>
  <c r="J139"/>
  <c i="7" r="J145"/>
  <c r="BK262"/>
  <c r="J258"/>
  <c r="BK148"/>
  <c r="J155"/>
  <c r="BK232"/>
  <c i="2" r="BK693"/>
  <c r="BK345"/>
  <c r="J894"/>
  <c r="J593"/>
  <c r="J240"/>
  <c r="J408"/>
  <c r="BK847"/>
  <c r="J640"/>
  <c r="BK285"/>
  <c r="BK832"/>
  <c r="J429"/>
  <c r="J285"/>
  <c r="BK437"/>
  <c r="J1034"/>
  <c r="BK891"/>
  <c r="J1125"/>
  <c r="J1012"/>
  <c r="J840"/>
  <c r="J581"/>
  <c r="BK351"/>
  <c i="1" r="AS94"/>
  <c i="2" r="BK1050"/>
  <c r="J955"/>
  <c r="J660"/>
  <c r="J452"/>
  <c r="J163"/>
  <c r="J967"/>
  <c r="J574"/>
  <c r="J235"/>
  <c r="BK775"/>
  <c r="J651"/>
  <c r="BK449"/>
  <c r="J255"/>
  <c r="BK593"/>
  <c r="BK307"/>
  <c i="3" r="BK172"/>
  <c r="BK137"/>
  <c r="J137"/>
  <c r="J163"/>
  <c r="J203"/>
  <c r="J158"/>
  <c r="J128"/>
  <c i="4" r="BK174"/>
  <c r="BK154"/>
  <c r="J212"/>
  <c r="J202"/>
  <c r="BK197"/>
  <c r="J200"/>
  <c r="BK194"/>
  <c r="J184"/>
  <c i="5" r="BK188"/>
  <c r="J168"/>
  <c r="J182"/>
  <c r="BK185"/>
  <c r="J172"/>
  <c i="6" r="J237"/>
  <c r="J240"/>
  <c r="J177"/>
  <c r="BK191"/>
  <c r="J226"/>
  <c r="J216"/>
  <c r="J168"/>
  <c r="BK220"/>
  <c r="BK159"/>
  <c i="7" r="J202"/>
  <c r="J142"/>
  <c r="J241"/>
  <c r="J216"/>
  <c r="BK174"/>
  <c r="BK204"/>
  <c i="2" r="BK487"/>
  <c r="J200"/>
  <c r="BK676"/>
  <c r="BK330"/>
  <c r="BK476"/>
  <c r="BK844"/>
  <c r="BK541"/>
  <c r="J179"/>
  <c r="J437"/>
  <c r="BK758"/>
  <c r="BK543"/>
  <c r="BK257"/>
  <c r="J982"/>
  <c r="BK824"/>
  <c r="BK673"/>
  <c r="BK1106"/>
  <c r="BK916"/>
  <c r="J578"/>
  <c r="J363"/>
  <c r="BK1100"/>
  <c r="BK942"/>
  <c r="J1127"/>
  <c r="BK944"/>
  <c r="BK841"/>
  <c r="J636"/>
  <c r="BK434"/>
  <c r="BK976"/>
  <c r="J755"/>
  <c r="BK452"/>
  <c r="BK1131"/>
  <c r="BK1028"/>
  <c r="J909"/>
  <c r="BK801"/>
  <c r="J620"/>
  <c r="J297"/>
  <c r="BK1076"/>
  <c r="BK636"/>
  <c r="BK200"/>
  <c r="J676"/>
  <c r="BK410"/>
  <c r="J762"/>
  <c r="BK397"/>
  <c r="J274"/>
  <c i="3" r="BK193"/>
  <c r="J193"/>
  <c r="BK187"/>
  <c r="J146"/>
  <c r="J165"/>
  <c i="4" r="J226"/>
  <c r="J164"/>
  <c r="J152"/>
  <c r="J182"/>
  <c r="J186"/>
  <c r="J239"/>
  <c r="J175"/>
  <c r="BK175"/>
  <c i="5" r="J184"/>
  <c r="BK160"/>
  <c r="J152"/>
  <c r="BK187"/>
  <c r="BK142"/>
  <c r="BK172"/>
  <c r="J175"/>
  <c i="6" r="BK209"/>
  <c r="BK189"/>
  <c r="BK225"/>
  <c r="J160"/>
  <c r="BK172"/>
  <c r="J238"/>
  <c r="BK255"/>
  <c r="J196"/>
  <c r="J223"/>
  <c r="J158"/>
  <c r="BK202"/>
  <c r="J170"/>
  <c r="J180"/>
  <c r="BK216"/>
  <c r="BK164"/>
  <c r="J202"/>
  <c i="7" r="J158"/>
  <c r="BK165"/>
  <c r="J223"/>
  <c r="BK159"/>
  <c r="BK221"/>
  <c r="BK173"/>
  <c i="2" r="BK879"/>
  <c r="J487"/>
  <c r="BK796"/>
  <c r="J434"/>
  <c r="J913"/>
  <c r="J631"/>
  <c r="J875"/>
  <c r="BK565"/>
  <c r="BK163"/>
  <c r="BK753"/>
  <c r="J622"/>
  <c r="BK862"/>
  <c r="J389"/>
  <c r="J243"/>
  <c r="J1041"/>
  <c r="J850"/>
  <c r="BK578"/>
  <c r="J1070"/>
  <c r="J829"/>
  <c r="BK441"/>
  <c r="BK1119"/>
  <c r="J928"/>
  <c r="BK746"/>
  <c r="J558"/>
  <c r="J412"/>
  <c r="J1043"/>
  <c r="J900"/>
  <c r="J664"/>
  <c r="BK406"/>
  <c r="BK1041"/>
  <c r="J667"/>
  <c r="J879"/>
  <c r="BK706"/>
  <c r="BK325"/>
  <c r="BK720"/>
  <c r="BK293"/>
  <c i="3" r="BK146"/>
  <c r="BK143"/>
  <c r="J173"/>
  <c r="BK165"/>
  <c r="BK191"/>
  <c r="BK177"/>
  <c i="4" r="BK222"/>
  <c r="J194"/>
  <c r="J190"/>
  <c r="J207"/>
  <c r="BK168"/>
  <c r="J134"/>
  <c r="J196"/>
  <c r="BK192"/>
  <c i="6" r="J145"/>
  <c r="J188"/>
  <c r="J201"/>
  <c r="BK144"/>
  <c r="J134"/>
  <c r="BK197"/>
  <c r="BK150"/>
  <c r="BK163"/>
  <c r="BK215"/>
  <c r="J194"/>
  <c r="BK252"/>
  <c r="BK192"/>
  <c r="J191"/>
  <c r="J195"/>
  <c r="BK205"/>
  <c r="J156"/>
  <c i="7" r="BK250"/>
  <c r="J128"/>
  <c r="BK229"/>
  <c r="BK210"/>
  <c r="BK197"/>
  <c r="BK182"/>
  <c r="J143"/>
  <c i="2" r="BK898"/>
  <c r="BK558"/>
  <c r="BK358"/>
  <c r="BK876"/>
  <c r="BK567"/>
  <c r="BK215"/>
  <c r="J694"/>
  <c r="BK826"/>
  <c r="J563"/>
  <c r="BK903"/>
  <c r="J616"/>
  <c r="J868"/>
  <c r="J918"/>
  <c r="J353"/>
  <c r="J1087"/>
  <c r="BK945"/>
  <c r="J751"/>
  <c r="J1089"/>
  <c r="J912"/>
  <c r="J815"/>
  <c r="J486"/>
  <c r="J281"/>
  <c r="J994"/>
  <c r="J831"/>
  <c r="BK494"/>
  <c r="J1116"/>
  <c r="BK994"/>
  <c r="J830"/>
  <c r="J606"/>
  <c r="BK204"/>
  <c r="J1006"/>
  <c r="BK524"/>
  <c r="BK850"/>
  <c r="BK692"/>
  <c r="BK393"/>
  <c r="J561"/>
  <c r="J351"/>
  <c r="BK251"/>
  <c i="3" r="J134"/>
  <c r="J149"/>
  <c r="J183"/>
  <c r="BK153"/>
  <c r="BK183"/>
  <c r="J143"/>
  <c r="BK139"/>
  <c i="4" r="BK212"/>
  <c r="J168"/>
  <c r="J213"/>
  <c r="BK152"/>
  <c r="J241"/>
  <c r="BK213"/>
  <c r="BK220"/>
  <c r="BK208"/>
  <c r="BK146"/>
  <c i="5" r="J154"/>
  <c r="BK162"/>
  <c r="J194"/>
  <c r="J187"/>
  <c r="BK194"/>
  <c r="J162"/>
  <c i="6" r="BK212"/>
  <c r="J214"/>
  <c r="J131"/>
  <c r="BK180"/>
  <c r="BK213"/>
  <c r="BK247"/>
  <c r="J193"/>
  <c r="J221"/>
  <c r="BK199"/>
  <c r="BK155"/>
  <c r="BK207"/>
  <c r="BK151"/>
  <c r="BK168"/>
  <c r="J232"/>
  <c r="BK176"/>
  <c r="BK166"/>
  <c r="BK203"/>
  <c r="J133"/>
  <c i="7" r="J156"/>
  <c r="BK248"/>
  <c r="J247"/>
  <c r="BK258"/>
  <c r="BK153"/>
  <c r="J228"/>
  <c r="BK133"/>
  <c i="2" r="BK908"/>
  <c r="BK687"/>
  <c r="J421"/>
  <c r="J903"/>
  <c r="J427"/>
  <c r="J895"/>
  <c r="J736"/>
  <c r="J886"/>
  <c r="BK697"/>
  <c r="J401"/>
  <c r="J905"/>
  <c r="J728"/>
  <c r="J280"/>
  <c r="J345"/>
  <c r="J456"/>
  <c r="J272"/>
  <c r="J1091"/>
  <c r="J945"/>
  <c r="BK620"/>
  <c r="BK1111"/>
  <c r="J933"/>
  <c r="BK646"/>
  <c r="BK458"/>
  <c r="J267"/>
  <c r="BK1052"/>
  <c r="J899"/>
  <c r="J679"/>
  <c r="BK1085"/>
  <c r="J986"/>
  <c r="BK852"/>
  <c r="J724"/>
  <c r="BK481"/>
  <c r="BK179"/>
  <c r="BK1024"/>
  <c r="J916"/>
  <c r="BK660"/>
  <c r="BK421"/>
  <c r="J1111"/>
  <c r="BK1018"/>
  <c r="J976"/>
  <c r="J865"/>
  <c r="J733"/>
  <c r="J611"/>
  <c r="J387"/>
  <c r="J155"/>
  <c r="BK611"/>
  <c r="J852"/>
  <c r="BK667"/>
  <c r="J414"/>
  <c r="J791"/>
  <c r="BK389"/>
  <c r="J257"/>
  <c i="3" r="BK201"/>
  <c r="J178"/>
  <c i="4" r="J144"/>
  <c r="J228"/>
  <c r="J139"/>
  <c r="J147"/>
  <c r="J148"/>
  <c i="5" r="J171"/>
  <c r="J139"/>
  <c r="J128"/>
  <c r="J181"/>
  <c r="J141"/>
  <c r="J173"/>
  <c i="6" r="BK248"/>
  <c r="J251"/>
  <c r="BK133"/>
  <c r="J200"/>
  <c r="BK241"/>
  <c r="BK195"/>
  <c r="J242"/>
  <c r="BK134"/>
  <c r="BK206"/>
  <c r="J236"/>
  <c r="BK141"/>
  <c r="BK156"/>
  <c r="BK186"/>
  <c r="BK240"/>
  <c r="BK179"/>
  <c r="J197"/>
  <c r="BK188"/>
  <c r="J217"/>
  <c r="J166"/>
  <c r="J140"/>
  <c i="7" r="J151"/>
  <c r="BK143"/>
  <c r="J235"/>
  <c r="BK186"/>
  <c r="BK259"/>
  <c r="BK205"/>
  <c i="2" r="J765"/>
  <c r="BK391"/>
  <c r="BK836"/>
  <c r="BK533"/>
  <c r="J325"/>
  <c r="BK472"/>
  <c r="J753"/>
  <c r="J340"/>
  <c r="BK853"/>
  <c r="BK670"/>
  <c r="BK889"/>
  <c r="BK188"/>
  <c r="J435"/>
  <c r="BK1055"/>
  <c r="J832"/>
  <c r="J185"/>
  <c r="BK858"/>
  <c r="BK432"/>
  <c r="J1095"/>
  <c r="BK967"/>
  <c r="BK793"/>
  <c r="J1121"/>
  <c r="J963"/>
  <c r="BK855"/>
  <c r="J707"/>
  <c r="BK547"/>
  <c r="BK303"/>
  <c r="BK155"/>
  <c r="J947"/>
  <c r="BK730"/>
  <c r="BK280"/>
  <c r="J1016"/>
  <c r="BK899"/>
  <c r="J775"/>
  <c r="J597"/>
  <c r="BK243"/>
  <c r="BK960"/>
  <c r="BK435"/>
  <c r="BK765"/>
  <c r="BK450"/>
  <c r="BK157"/>
  <c r="J543"/>
  <c r="BK314"/>
  <c i="3" r="BK152"/>
  <c r="J139"/>
  <c r="J188"/>
  <c r="BK150"/>
  <c r="BK141"/>
  <c r="BK178"/>
  <c i="4" r="BK228"/>
  <c r="BK190"/>
  <c r="J197"/>
  <c r="BK200"/>
  <c r="BK207"/>
  <c r="BK239"/>
  <c r="BK156"/>
  <c r="BK223"/>
  <c r="J220"/>
  <c i="5" r="J133"/>
  <c r="BK134"/>
  <c r="BK179"/>
  <c r="J179"/>
  <c r="BK176"/>
  <c r="BK136"/>
  <c r="BK186"/>
  <c i="6" r="BK232"/>
  <c r="J218"/>
  <c r="BK226"/>
  <c r="BK169"/>
  <c r="BK200"/>
  <c r="BK237"/>
  <c r="BK244"/>
  <c r="J250"/>
  <c r="BK185"/>
  <c r="J136"/>
  <c r="J157"/>
  <c r="J185"/>
  <c r="BK249"/>
  <c r="J155"/>
  <c r="J205"/>
  <c r="BK214"/>
  <c r="BK165"/>
  <c i="7" r="BK216"/>
  <c r="J204"/>
  <c r="BK226"/>
  <c r="J133"/>
  <c r="BK280"/>
  <c r="J261"/>
  <c r="BK246"/>
  <c r="J226"/>
  <c r="BK201"/>
  <c r="BK127"/>
  <c r="BK208"/>
  <c r="BK181"/>
  <c r="J169"/>
  <c r="BK276"/>
  <c r="BK268"/>
  <c r="BK237"/>
  <c r="BK214"/>
  <c r="BK200"/>
  <c r="J180"/>
  <c r="J171"/>
  <c r="BK149"/>
  <c r="BK125"/>
  <c r="J276"/>
  <c r="J268"/>
  <c r="BK252"/>
  <c r="J240"/>
  <c r="J229"/>
  <c r="J219"/>
  <c r="J201"/>
  <c r="J194"/>
  <c r="J139"/>
  <c r="J127"/>
  <c r="J252"/>
  <c r="J232"/>
  <c r="J213"/>
  <c r="J205"/>
  <c r="J173"/>
  <c r="BK142"/>
  <c r="BK139"/>
  <c r="J260"/>
  <c r="J254"/>
  <c r="BK249"/>
  <c r="J221"/>
  <c r="BK167"/>
  <c r="J159"/>
  <c r="J140"/>
  <c r="J259"/>
  <c r="J196"/>
  <c r="BK213"/>
  <c i="2" r="BK651"/>
  <c r="J149"/>
  <c r="BK470"/>
  <c r="J892"/>
  <c r="BK925"/>
  <c r="J710"/>
  <c r="BK408"/>
  <c r="J911"/>
  <c r="J796"/>
  <c r="BK884"/>
  <c r="J204"/>
  <c r="BK443"/>
  <c r="BK196"/>
  <c r="J1078"/>
  <c r="J847"/>
  <c r="J572"/>
  <c r="J1058"/>
  <c r="BK741"/>
  <c r="BK320"/>
  <c r="J1083"/>
  <c r="BK911"/>
  <c r="J758"/>
  <c r="J1119"/>
  <c r="BK1020"/>
  <c r="J844"/>
  <c r="BK733"/>
  <c r="J395"/>
  <c r="J1045"/>
  <c r="BK902"/>
  <c r="BK537"/>
  <c r="BK1121"/>
  <c r="J853"/>
  <c r="BK589"/>
  <c r="J225"/>
  <c r="BK643"/>
  <c r="J312"/>
  <c i="3" r="BK171"/>
  <c r="BK194"/>
  <c r="J181"/>
  <c r="J175"/>
  <c r="BK169"/>
  <c r="J150"/>
  <c r="BK181"/>
  <c r="BK185"/>
  <c i="4" r="BK161"/>
  <c r="J179"/>
  <c r="J131"/>
  <c r="BK198"/>
  <c r="BK139"/>
  <c r="BK221"/>
  <c r="J165"/>
  <c r="BK137"/>
  <c i="5" r="J177"/>
  <c r="BK154"/>
  <c r="BK175"/>
  <c r="BK138"/>
  <c r="J164"/>
  <c i="6" r="BK234"/>
  <c r="J222"/>
  <c r="BK137"/>
  <c r="BK196"/>
  <c r="J167"/>
  <c r="BK174"/>
  <c r="BK230"/>
  <c r="J247"/>
  <c r="J224"/>
  <c r="J245"/>
  <c r="J161"/>
  <c r="J206"/>
  <c r="J198"/>
  <c r="BK245"/>
  <c r="BK182"/>
  <c r="J230"/>
  <c r="BK140"/>
  <c r="BK167"/>
  <c i="7" r="J211"/>
  <c r="J217"/>
  <c r="BK261"/>
  <c r="J263"/>
  <c r="BK171"/>
  <c r="BK141"/>
  <c r="BK146"/>
  <c r="J174"/>
  <c i="2" r="J858"/>
  <c r="J454"/>
  <c r="J908"/>
  <c r="J646"/>
  <c r="BK403"/>
  <c r="BK823"/>
  <c r="BK888"/>
  <c r="J613"/>
  <c r="J210"/>
  <c r="BK715"/>
  <c r="BK240"/>
  <c r="J556"/>
  <c r="J358"/>
  <c r="BK185"/>
  <c r="J1018"/>
  <c r="BK694"/>
  <c r="BK272"/>
  <c r="BK928"/>
  <c r="J576"/>
  <c r="J188"/>
  <c r="J1028"/>
  <c r="BK875"/>
  <c r="BK1081"/>
  <c r="BK918"/>
  <c r="BK782"/>
  <c r="J537"/>
  <c r="J293"/>
  <c r="BK1116"/>
  <c r="BK931"/>
  <c r="J689"/>
  <c r="J330"/>
  <c r="BK1093"/>
  <c r="BK1009"/>
  <c r="BK831"/>
  <c r="BK711"/>
  <c r="J500"/>
  <c r="BK219"/>
  <c r="BK1089"/>
  <c r="BK682"/>
  <c r="BK454"/>
  <c r="BK716"/>
  <c r="BK478"/>
  <c r="J827"/>
  <c r="J476"/>
  <c i="4" r="J173"/>
  <c r="J192"/>
  <c r="BK226"/>
  <c r="J137"/>
  <c r="BK188"/>
  <c r="J172"/>
  <c r="BK162"/>
  <c r="J198"/>
  <c i="5" r="J156"/>
  <c r="J158"/>
  <c r="BK152"/>
  <c r="J191"/>
  <c r="BK141"/>
  <c r="BK170"/>
  <c i="6" r="J215"/>
  <c r="BK223"/>
  <c r="BK239"/>
  <c r="J150"/>
  <c r="J182"/>
  <c r="J244"/>
  <c r="BK135"/>
  <c r="J165"/>
  <c r="BK149"/>
  <c r="BK187"/>
  <c i="7" r="BK254"/>
  <c r="J131"/>
  <c r="BK177"/>
  <c r="J141"/>
  <c r="BK238"/>
  <c r="J134"/>
  <c r="J146"/>
  <c i="2" r="J731"/>
  <c r="J393"/>
  <c r="J889"/>
  <c r="BK473"/>
  <c r="J263"/>
  <c r="J811"/>
  <c r="BK368"/>
  <c r="J478"/>
  <c r="J721"/>
  <c r="BK289"/>
  <c r="BK255"/>
  <c r="J314"/>
  <c r="J1100"/>
  <c r="J888"/>
  <c r="BK581"/>
  <c r="J1014"/>
  <c r="J547"/>
  <c r="J276"/>
  <c r="BK1058"/>
  <c r="J937"/>
  <c r="J1064"/>
  <c r="BK886"/>
  <c r="J553"/>
  <c r="J417"/>
  <c r="BK937"/>
  <c r="J823"/>
  <c r="J589"/>
  <c r="BK1095"/>
  <c r="BK920"/>
  <c r="J824"/>
  <c r="J567"/>
  <c r="J183"/>
  <c r="J673"/>
  <c r="J260"/>
  <c r="J821"/>
  <c r="BK653"/>
  <c r="J458"/>
  <c r="J524"/>
  <c r="J230"/>
  <c i="3" r="J140"/>
  <c r="BK203"/>
  <c r="J132"/>
  <c i="4" r="J142"/>
  <c r="J222"/>
  <c r="BK225"/>
  <c r="BK241"/>
  <c r="J235"/>
  <c r="J145"/>
  <c i="5" r="J151"/>
  <c r="J146"/>
  <c r="J197"/>
  <c r="J145"/>
  <c r="J170"/>
  <c r="J142"/>
  <c i="6" r="BK152"/>
  <c r="J138"/>
  <c r="J176"/>
  <c r="J186"/>
  <c r="J208"/>
  <c r="J153"/>
  <c r="J179"/>
  <c r="BK224"/>
  <c r="J142"/>
  <c r="BK143"/>
  <c r="J239"/>
  <c r="BK222"/>
  <c r="J183"/>
  <c r="BK136"/>
  <c i="7" r="BK234"/>
  <c r="J182"/>
  <c r="BK188"/>
  <c r="J178"/>
  <c r="BK178"/>
  <c i="2" r="J920"/>
  <c r="BK561"/>
  <c r="J223"/>
  <c r="J805"/>
  <c r="J441"/>
  <c r="BK878"/>
  <c r="J682"/>
  <c r="BK912"/>
  <c r="BK731"/>
  <c r="BK414"/>
  <c r="J843"/>
  <c r="J472"/>
  <c r="J836"/>
  <c r="BK913"/>
  <c r="BK340"/>
  <c r="J1104"/>
  <c r="BK1083"/>
  <c r="J862"/>
  <c r="J720"/>
  <c r="J510"/>
  <c r="J1050"/>
  <c r="BK905"/>
  <c r="J687"/>
  <c r="BK395"/>
  <c r="BK1091"/>
  <c r="BK935"/>
  <c r="BK762"/>
  <c r="BK1037"/>
  <c r="BK917"/>
  <c r="J653"/>
  <c r="BK429"/>
  <c r="J1052"/>
  <c r="J891"/>
  <c r="J585"/>
  <c r="BK260"/>
  <c r="J1047"/>
  <c r="BK963"/>
  <c r="BK689"/>
  <c r="BK439"/>
  <c r="J196"/>
  <c r="BK982"/>
  <c r="BK529"/>
  <c r="BK900"/>
  <c r="BK679"/>
  <c r="J450"/>
  <c r="BK815"/>
  <c r="J373"/>
  <c i="3" r="BK180"/>
  <c r="J171"/>
  <c i="5" r="BK182"/>
  <c r="BK191"/>
  <c r="J147"/>
  <c r="J149"/>
  <c r="BK139"/>
  <c r="BK128"/>
  <c i="6" r="J173"/>
  <c r="BK221"/>
  <c r="BK235"/>
  <c r="J187"/>
  <c r="J212"/>
  <c r="BK147"/>
  <c r="BK138"/>
  <c r="J135"/>
  <c r="BK208"/>
  <c r="J137"/>
  <c r="J149"/>
  <c r="BK242"/>
  <c r="BK233"/>
  <c r="J235"/>
  <c r="BK218"/>
  <c r="J144"/>
  <c i="7" r="J262"/>
  <c r="J153"/>
  <c r="J184"/>
  <c r="J144"/>
  <c r="J243"/>
  <c r="J162"/>
  <c r="BK156"/>
  <c i="2" r="BK710"/>
  <c r="BK225"/>
  <c r="J716"/>
  <c r="BK417"/>
  <c r="BK830"/>
  <c r="J391"/>
  <c r="J734"/>
  <c r="J439"/>
  <c r="J902"/>
  <c r="J494"/>
  <c r="BK171"/>
  <c r="J251"/>
  <c r="BK425"/>
  <c r="BK1130"/>
  <c r="J1076"/>
  <c r="BK868"/>
  <c r="J702"/>
  <c r="J1098"/>
  <c r="BK751"/>
  <c r="BK412"/>
  <c r="J1130"/>
  <c r="BK955"/>
  <c r="J782"/>
  <c r="BK1098"/>
  <c r="J942"/>
  <c r="BK373"/>
  <c r="BK1016"/>
  <c r="J915"/>
  <c r="BK707"/>
  <c r="J438"/>
  <c r="J1131"/>
  <c r="BK1014"/>
  <c r="BK840"/>
  <c r="BK736"/>
  <c r="BK569"/>
  <c r="BK274"/>
  <c r="BK1102"/>
  <c r="BK721"/>
  <c r="J399"/>
  <c r="BK786"/>
  <c r="BK556"/>
  <c r="J175"/>
  <c r="J443"/>
  <c i="3" r="BK158"/>
  <c r="BK128"/>
  <c r="BK162"/>
  <c r="J191"/>
  <c r="BK198"/>
  <c r="BK160"/>
  <c i="4" r="J218"/>
  <c r="BK182"/>
  <c r="J171"/>
  <c r="BK145"/>
  <c r="BK232"/>
  <c r="BK196"/>
  <c r="J146"/>
  <c r="J154"/>
  <c r="BK179"/>
  <c i="5" r="BK156"/>
  <c r="J131"/>
  <c r="BK184"/>
  <c r="BK183"/>
  <c r="BK126"/>
  <c r="J136"/>
  <c i="6" r="BK238"/>
  <c r="BK236"/>
  <c r="BK146"/>
  <c r="J181"/>
  <c r="J211"/>
  <c r="J227"/>
  <c r="J241"/>
  <c r="J249"/>
  <c r="J162"/>
  <c r="BK194"/>
  <c r="BK193"/>
  <c r="BK145"/>
  <c r="J147"/>
  <c r="BK181"/>
  <c r="J163"/>
  <c r="J190"/>
  <c i="7" r="J244"/>
  <c r="BK155"/>
  <c r="J164"/>
  <c r="BK136"/>
  <c r="J248"/>
  <c r="BK194"/>
  <c r="BK145"/>
  <c i="2" r="J917"/>
  <c r="J533"/>
  <c r="BK175"/>
  <c r="BK444"/>
  <c r="BK881"/>
  <c r="BK892"/>
  <c r="BK724"/>
  <c r="BK378"/>
  <c r="J838"/>
  <c r="J693"/>
  <c r="BK401"/>
  <c r="J303"/>
  <c r="BK510"/>
  <c r="BK1127"/>
  <c r="BK1047"/>
  <c r="J819"/>
  <c r="J565"/>
  <c r="BK1045"/>
  <c r="J600"/>
  <c r="BK1125"/>
  <c r="BK927"/>
  <c r="J670"/>
  <c r="J410"/>
  <c r="BK827"/>
  <c r="J648"/>
  <c r="BK353"/>
  <c r="BK728"/>
  <c r="J406"/>
  <c i="3" r="J185"/>
  <c r="J198"/>
  <c r="J172"/>
  <c r="J152"/>
  <c r="J162"/>
  <c r="BK188"/>
  <c r="BK175"/>
  <c i="4" r="J177"/>
  <c r="J176"/>
  <c r="J205"/>
  <c r="BK231"/>
  <c r="BK215"/>
  <c r="BK165"/>
  <c r="BK237"/>
  <c r="J223"/>
  <c r="J153"/>
  <c i="5" r="BK149"/>
  <c r="J176"/>
  <c r="BK145"/>
  <c r="BK173"/>
  <c r="BK144"/>
  <c r="J144"/>
  <c i="6" r="J151"/>
  <c r="J199"/>
  <c r="BK258"/>
  <c r="J178"/>
  <c r="BK131"/>
  <c i="7" r="J125"/>
  <c r="BK190"/>
  <c r="BK198"/>
  <c r="J197"/>
  <c r="BK131"/>
  <c r="J161"/>
  <c i="2" l="1" r="R357"/>
  <c r="BK571"/>
  <c r="J571"/>
  <c r="J107"/>
  <c r="BK696"/>
  <c r="J696"/>
  <c r="J115"/>
  <c r="R723"/>
  <c r="P795"/>
  <c r="P1008"/>
  <c r="T1118"/>
  <c i="3" r="R157"/>
  <c i="4" r="T151"/>
  <c r="R236"/>
  <c r="R233"/>
  <c i="6" r="T184"/>
  <c i="2" r="P148"/>
  <c r="T242"/>
  <c r="P442"/>
  <c r="P584"/>
  <c r="R696"/>
  <c r="P764"/>
  <c r="P930"/>
  <c r="R1036"/>
  <c r="R1097"/>
  <c i="3" r="R136"/>
  <c r="T190"/>
  <c i="4" r="P158"/>
  <c r="R230"/>
  <c i="5" r="P130"/>
  <c i="6" r="R184"/>
  <c i="2" r="T187"/>
  <c r="R302"/>
  <c r="T552"/>
  <c r="T448"/>
  <c r="R615"/>
  <c r="BK691"/>
  <c r="J691"/>
  <c r="J114"/>
  <c r="P723"/>
  <c r="T764"/>
  <c r="BK1057"/>
  <c r="J1057"/>
  <c r="J124"/>
  <c i="3" r="BK127"/>
  <c r="J127"/>
  <c r="J98"/>
  <c r="P145"/>
  <c i="6" r="R148"/>
  <c r="T175"/>
  <c r="R243"/>
  <c i="3" r="BK145"/>
  <c r="J145"/>
  <c r="J100"/>
  <c r="T200"/>
  <c r="T196"/>
  <c i="4" r="P133"/>
  <c r="T217"/>
  <c i="6" r="P132"/>
  <c r="P204"/>
  <c i="2" r="R187"/>
  <c r="P302"/>
  <c r="R552"/>
  <c r="R448"/>
  <c r="P696"/>
  <c r="R740"/>
  <c r="BK930"/>
  <c r="J930"/>
  <c r="J121"/>
  <c r="P1036"/>
  <c r="T1097"/>
  <c i="3" r="T127"/>
  <c r="BK190"/>
  <c r="J190"/>
  <c r="J102"/>
  <c i="4" r="R158"/>
  <c r="P236"/>
  <c r="P233"/>
  <c i="5" r="P125"/>
  <c r="P124"/>
  <c r="P123"/>
  <c i="1" r="AU98"/>
  <c i="6" r="R132"/>
  <c r="R129"/>
  <c r="R204"/>
  <c i="2" r="R148"/>
  <c r="BK319"/>
  <c r="J319"/>
  <c r="J102"/>
  <c r="R442"/>
  <c r="P571"/>
  <c r="BK615"/>
  <c r="J615"/>
  <c r="J111"/>
  <c r="R681"/>
  <c r="BK723"/>
  <c r="J723"/>
  <c r="J116"/>
  <c r="R764"/>
  <c r="T930"/>
  <c r="BK1097"/>
  <c r="J1097"/>
  <c r="J125"/>
  <c i="4" r="T133"/>
  <c r="R217"/>
  <c i="5" r="T125"/>
  <c i="6" r="P148"/>
  <c r="T228"/>
  <c i="2" r="P357"/>
  <c r="R630"/>
  <c r="T691"/>
  <c r="BK764"/>
  <c r="J764"/>
  <c r="J118"/>
  <c i="3" r="P157"/>
  <c i="4" r="T158"/>
  <c r="P230"/>
  <c i="5" r="R130"/>
  <c i="6" r="BK148"/>
  <c r="J148"/>
  <c r="J100"/>
  <c r="R175"/>
  <c r="BK243"/>
  <c r="J243"/>
  <c r="J105"/>
  <c i="2" r="BK187"/>
  <c r="J187"/>
  <c r="J99"/>
  <c r="T319"/>
  <c r="P630"/>
  <c r="P691"/>
  <c r="BK740"/>
  <c r="J740"/>
  <c r="J117"/>
  <c r="BK795"/>
  <c r="J795"/>
  <c r="J119"/>
  <c r="BK1008"/>
  <c r="J1008"/>
  <c r="J122"/>
  <c r="BK1118"/>
  <c r="J1118"/>
  <c r="J126"/>
  <c i="4" r="P181"/>
  <c i="5" r="BK130"/>
  <c r="J130"/>
  <c r="J99"/>
  <c i="6" r="BK175"/>
  <c r="J175"/>
  <c r="J101"/>
  <c r="P228"/>
  <c i="2" r="BK148"/>
  <c r="P242"/>
  <c r="T302"/>
  <c r="P552"/>
  <c r="P448"/>
  <c r="T571"/>
  <c r="T615"/>
  <c r="P740"/>
  <c r="R795"/>
  <c r="R1008"/>
  <c r="P1118"/>
  <c i="3" r="T136"/>
  <c i="4" r="T181"/>
  <c i="6" r="BK132"/>
  <c r="J132"/>
  <c r="J99"/>
  <c r="BK204"/>
  <c r="J204"/>
  <c r="J103"/>
  <c i="2" r="P187"/>
  <c r="P319"/>
  <c r="T442"/>
  <c r="T584"/>
  <c r="BK681"/>
  <c r="J681"/>
  <c r="J113"/>
  <c r="BK846"/>
  <c r="J846"/>
  <c r="J120"/>
  <c r="T1057"/>
  <c i="3" r="R127"/>
  <c r="T145"/>
  <c r="P200"/>
  <c r="P196"/>
  <c i="4" r="R133"/>
  <c r="BK217"/>
  <c r="J217"/>
  <c r="J104"/>
  <c i="6" r="BK184"/>
  <c r="J184"/>
  <c r="J102"/>
  <c r="P243"/>
  <c i="2" r="BK357"/>
  <c r="J357"/>
  <c r="J103"/>
  <c r="BK584"/>
  <c r="J584"/>
  <c r="J110"/>
  <c r="T696"/>
  <c r="T740"/>
  <c r="R930"/>
  <c r="BK1036"/>
  <c r="J1036"/>
  <c r="J123"/>
  <c r="P1097"/>
  <c i="3" r="T157"/>
  <c r="T126"/>
  <c r="T125"/>
  <c r="R200"/>
  <c r="R196"/>
  <c i="4" r="BK158"/>
  <c r="J158"/>
  <c r="J102"/>
  <c r="BK236"/>
  <c r="J236"/>
  <c r="J108"/>
  <c i="5" r="BK125"/>
  <c r="J125"/>
  <c r="J98"/>
  <c i="6" r="T132"/>
  <c r="T204"/>
  <c i="2" r="T357"/>
  <c r="R584"/>
  <c r="P681"/>
  <c r="T846"/>
  <c r="T1036"/>
  <c i="4" r="P151"/>
  <c r="BK230"/>
  <c r="J230"/>
  <c r="J105"/>
  <c i="6" r="P184"/>
  <c r="T243"/>
  <c i="2" r="T148"/>
  <c r="R319"/>
  <c r="BK630"/>
  <c r="J630"/>
  <c r="J112"/>
  <c r="R691"/>
  <c r="T723"/>
  <c r="T795"/>
  <c r="T1008"/>
  <c r="R1118"/>
  <c i="3" r="P127"/>
  <c r="R145"/>
  <c i="4" r="BK151"/>
  <c r="J151"/>
  <c r="J101"/>
  <c r="P217"/>
  <c i="5" r="T130"/>
  <c i="7" r="P124"/>
  <c r="P123"/>
  <c r="P122"/>
  <c i="1" r="AU100"/>
  <c i="2" r="R242"/>
  <c r="BK552"/>
  <c r="J552"/>
  <c r="J106"/>
  <c r="R571"/>
  <c r="P615"/>
  <c r="T681"/>
  <c r="R846"/>
  <c r="P1057"/>
  <c i="3" r="P136"/>
  <c r="R190"/>
  <c i="4" r="BK133"/>
  <c r="R151"/>
  <c r="T236"/>
  <c r="T233"/>
  <c i="7" r="BK124"/>
  <c r="J124"/>
  <c r="J98"/>
  <c i="2" r="BK242"/>
  <c r="J242"/>
  <c r="J100"/>
  <c r="BK302"/>
  <c r="J302"/>
  <c r="J101"/>
  <c r="BK442"/>
  <c r="J442"/>
  <c r="J104"/>
  <c r="T630"/>
  <c r="P846"/>
  <c r="R1057"/>
  <c i="3" r="BK136"/>
  <c r="J136"/>
  <c r="J99"/>
  <c r="P190"/>
  <c i="4" r="BK181"/>
  <c r="J181"/>
  <c r="J103"/>
  <c r="T230"/>
  <c i="5" r="R125"/>
  <c r="R124"/>
  <c i="6" r="T148"/>
  <c r="BK228"/>
  <c r="J228"/>
  <c r="J104"/>
  <c i="7" r="R124"/>
  <c r="R123"/>
  <c r="R122"/>
  <c i="3" r="BK157"/>
  <c r="J157"/>
  <c r="J101"/>
  <c r="BK200"/>
  <c r="J200"/>
  <c r="J105"/>
  <c i="4" r="R181"/>
  <c i="6" r="P175"/>
  <c r="R228"/>
  <c i="7" r="T124"/>
  <c r="T123"/>
  <c r="T122"/>
  <c i="5" r="R189"/>
  <c i="3" r="BK197"/>
  <c r="J197"/>
  <c r="J104"/>
  <c i="5" r="BK193"/>
  <c r="J193"/>
  <c r="J102"/>
  <c i="6" r="BK254"/>
  <c r="J254"/>
  <c r="J107"/>
  <c i="2" r="BK580"/>
  <c r="J580"/>
  <c r="J108"/>
  <c i="5" r="BK196"/>
  <c r="J196"/>
  <c r="J103"/>
  <c i="6" r="BK130"/>
  <c r="J130"/>
  <c r="J98"/>
  <c r="BK257"/>
  <c r="J257"/>
  <c r="J108"/>
  <c i="4" r="BK234"/>
  <c r="J234"/>
  <c r="J107"/>
  <c i="2" r="BK448"/>
  <c r="J448"/>
  <c r="J105"/>
  <c i="5" r="BK190"/>
  <c r="J190"/>
  <c r="J101"/>
  <c i="4" r="BK130"/>
  <c r="J130"/>
  <c r="J98"/>
  <c i="7" r="BK270"/>
  <c r="J270"/>
  <c r="J99"/>
  <c r="BK275"/>
  <c r="J275"/>
  <c r="J101"/>
  <c r="BK279"/>
  <c r="J279"/>
  <c r="J102"/>
  <c i="6" r="BK253"/>
  <c r="J253"/>
  <c r="J106"/>
  <c i="7" r="BE162"/>
  <c r="BE164"/>
  <c r="BE167"/>
  <c r="BE240"/>
  <c r="BE247"/>
  <c r="BE198"/>
  <c r="BE234"/>
  <c r="BE237"/>
  <c r="F92"/>
  <c r="BE148"/>
  <c r="BE155"/>
  <c r="BE177"/>
  <c r="BE180"/>
  <c r="BE186"/>
  <c r="BE225"/>
  <c r="BE256"/>
  <c r="BE141"/>
  <c r="BE151"/>
  <c r="BE161"/>
  <c r="BE192"/>
  <c r="BE204"/>
  <c r="BE207"/>
  <c r="BE217"/>
  <c r="J116"/>
  <c r="BE200"/>
  <c r="BE258"/>
  <c r="BE260"/>
  <c i="6" r="BK129"/>
  <c r="BK128"/>
  <c r="J128"/>
  <c r="J96"/>
  <c i="7" r="BE158"/>
  <c r="BE165"/>
  <c r="BE171"/>
  <c r="BE173"/>
  <c r="BE182"/>
  <c r="BE197"/>
  <c r="BE208"/>
  <c r="BE213"/>
  <c r="BE246"/>
  <c r="BE249"/>
  <c r="BE128"/>
  <c r="BE133"/>
  <c r="BE137"/>
  <c r="BE216"/>
  <c r="BE219"/>
  <c r="BE261"/>
  <c r="BE280"/>
  <c r="BE145"/>
  <c r="BE153"/>
  <c r="BE194"/>
  <c r="BE201"/>
  <c r="BE211"/>
  <c r="BE267"/>
  <c r="BE276"/>
  <c r="E112"/>
  <c r="BE136"/>
  <c r="BE139"/>
  <c r="BE205"/>
  <c r="BE210"/>
  <c r="BE223"/>
  <c r="BE248"/>
  <c r="BE262"/>
  <c r="BE265"/>
  <c r="BE268"/>
  <c r="BE271"/>
  <c r="BE125"/>
  <c r="BE144"/>
  <c r="BE174"/>
  <c r="BE188"/>
  <c r="BE196"/>
  <c r="BE229"/>
  <c r="BE241"/>
  <c r="BE131"/>
  <c r="BE140"/>
  <c r="BE142"/>
  <c r="BE143"/>
  <c r="BE152"/>
  <c r="BE184"/>
  <c r="BE202"/>
  <c r="BE127"/>
  <c r="BE130"/>
  <c r="BE149"/>
  <c r="BE156"/>
  <c r="BE176"/>
  <c r="BE190"/>
  <c r="BE235"/>
  <c r="BE244"/>
  <c r="BE250"/>
  <c r="BE221"/>
  <c r="BE254"/>
  <c r="BE178"/>
  <c r="BE226"/>
  <c r="BE169"/>
  <c r="BE214"/>
  <c r="BE231"/>
  <c r="BE243"/>
  <c r="BE252"/>
  <c r="BE259"/>
  <c r="BE134"/>
  <c r="BE146"/>
  <c r="BE159"/>
  <c r="BE181"/>
  <c r="BE228"/>
  <c r="BE232"/>
  <c r="BE238"/>
  <c r="BE263"/>
  <c i="6" r="J122"/>
  <c r="BE188"/>
  <c r="BE142"/>
  <c r="BE150"/>
  <c r="BE162"/>
  <c r="BE173"/>
  <c r="BE185"/>
  <c r="BE191"/>
  <c r="BE195"/>
  <c r="BE196"/>
  <c r="BE222"/>
  <c r="F92"/>
  <c r="BE134"/>
  <c r="BE152"/>
  <c r="BE157"/>
  <c r="BE168"/>
  <c r="BE186"/>
  <c r="BE198"/>
  <c r="BE201"/>
  <c r="BE220"/>
  <c r="BE189"/>
  <c r="BE217"/>
  <c r="BE224"/>
  <c r="BE234"/>
  <c r="BE145"/>
  <c r="BE149"/>
  <c r="BE156"/>
  <c r="BE165"/>
  <c r="BE169"/>
  <c r="BE171"/>
  <c r="BE183"/>
  <c r="BE190"/>
  <c r="BE194"/>
  <c r="BE197"/>
  <c r="BE200"/>
  <c r="BE225"/>
  <c r="BE227"/>
  <c r="BE231"/>
  <c r="BE233"/>
  <c r="BE251"/>
  <c r="BE133"/>
  <c r="BE136"/>
  <c r="BE147"/>
  <c r="BE159"/>
  <c r="BE174"/>
  <c r="BE180"/>
  <c r="BE212"/>
  <c r="BE221"/>
  <c r="BE235"/>
  <c r="BE241"/>
  <c i="5" r="BK124"/>
  <c r="J124"/>
  <c r="J97"/>
  <c i="6" r="BE154"/>
  <c r="BE161"/>
  <c r="BE170"/>
  <c r="BE172"/>
  <c r="BE177"/>
  <c r="BE208"/>
  <c r="BE230"/>
  <c r="BE238"/>
  <c r="BE240"/>
  <c r="BE245"/>
  <c r="BE252"/>
  <c i="5" r="BK189"/>
  <c r="J189"/>
  <c r="J100"/>
  <c i="6" r="BE138"/>
  <c r="BE167"/>
  <c r="BE203"/>
  <c r="BE214"/>
  <c r="BE258"/>
  <c r="BE144"/>
  <c r="BE146"/>
  <c r="BE176"/>
  <c r="BE179"/>
  <c r="BE181"/>
  <c r="BE199"/>
  <c r="BE229"/>
  <c r="BE153"/>
  <c r="BE205"/>
  <c r="BE209"/>
  <c r="BE211"/>
  <c r="BE213"/>
  <c r="BE131"/>
  <c r="BE140"/>
  <c r="BE151"/>
  <c r="BE164"/>
  <c r="BE178"/>
  <c r="BE182"/>
  <c r="BE187"/>
  <c r="BE216"/>
  <c r="BE219"/>
  <c r="BE232"/>
  <c r="E118"/>
  <c r="BE135"/>
  <c r="BE137"/>
  <c r="BE139"/>
  <c r="BE155"/>
  <c r="BE158"/>
  <c r="BE163"/>
  <c r="BE193"/>
  <c r="BE202"/>
  <c r="BE210"/>
  <c r="BE218"/>
  <c r="BE236"/>
  <c r="BE239"/>
  <c r="BE247"/>
  <c r="BE249"/>
  <c r="BE237"/>
  <c r="BE244"/>
  <c r="BE248"/>
  <c r="BE166"/>
  <c r="BE192"/>
  <c r="BE206"/>
  <c r="BE215"/>
  <c r="BE242"/>
  <c r="BE250"/>
  <c r="BE141"/>
  <c r="BE143"/>
  <c r="BE160"/>
  <c r="BE207"/>
  <c r="BE223"/>
  <c r="BE226"/>
  <c r="BE255"/>
  <c i="5" r="BE168"/>
  <c r="BE131"/>
  <c r="BE145"/>
  <c r="BE154"/>
  <c r="BE158"/>
  <c i="4" r="BK233"/>
  <c r="J233"/>
  <c r="J106"/>
  <c i="5" r="BE138"/>
  <c r="BE142"/>
  <c r="BE146"/>
  <c r="BE151"/>
  <c r="BE156"/>
  <c r="BE164"/>
  <c r="BE183"/>
  <c r="F120"/>
  <c r="BE188"/>
  <c r="BE166"/>
  <c r="BE175"/>
  <c r="BE182"/>
  <c r="J89"/>
  <c r="BE179"/>
  <c r="BE160"/>
  <c r="BE171"/>
  <c r="BE172"/>
  <c r="BE176"/>
  <c r="BE194"/>
  <c r="BE197"/>
  <c r="BE136"/>
  <c r="BE141"/>
  <c r="BE162"/>
  <c r="BE144"/>
  <c r="BE149"/>
  <c r="E113"/>
  <c r="BE170"/>
  <c r="BE181"/>
  <c r="BE184"/>
  <c r="BE128"/>
  <c r="BE147"/>
  <c r="BE173"/>
  <c r="BE185"/>
  <c r="BE150"/>
  <c r="BE152"/>
  <c r="BE177"/>
  <c r="BE187"/>
  <c i="4" r="J133"/>
  <c r="J100"/>
  <c i="5" r="BE126"/>
  <c r="BE133"/>
  <c r="BE186"/>
  <c r="BE191"/>
  <c r="BE134"/>
  <c r="BE139"/>
  <c i="4" r="E85"/>
  <c r="J122"/>
  <c r="BE162"/>
  <c r="BE165"/>
  <c r="BE175"/>
  <c r="F92"/>
  <c r="BE131"/>
  <c r="BE152"/>
  <c r="BE171"/>
  <c r="BE212"/>
  <c r="BE147"/>
  <c r="BE154"/>
  <c r="BE161"/>
  <c r="BE184"/>
  <c r="BE218"/>
  <c r="BE148"/>
  <c r="BE188"/>
  <c r="BE192"/>
  <c r="BE173"/>
  <c r="BE176"/>
  <c r="BE223"/>
  <c r="BE228"/>
  <c r="BE232"/>
  <c r="BE225"/>
  <c r="BE235"/>
  <c r="BE198"/>
  <c i="3" r="BK196"/>
  <c r="J196"/>
  <c r="J103"/>
  <c i="4" r="BE139"/>
  <c r="BE144"/>
  <c r="BE207"/>
  <c r="BE210"/>
  <c r="BE142"/>
  <c r="BE153"/>
  <c r="BE177"/>
  <c r="BE221"/>
  <c r="BE226"/>
  <c r="BE145"/>
  <c r="BE168"/>
  <c r="BE182"/>
  <c r="BE194"/>
  <c r="BE202"/>
  <c r="BE205"/>
  <c r="BE156"/>
  <c r="BE172"/>
  <c r="BE190"/>
  <c r="BE204"/>
  <c r="BE200"/>
  <c i="3" r="BK126"/>
  <c r="BK125"/>
  <c r="J125"/>
  <c r="J96"/>
  <c i="4" r="BE146"/>
  <c r="BE159"/>
  <c r="BE179"/>
  <c r="BE196"/>
  <c r="BE208"/>
  <c r="BE220"/>
  <c r="BE222"/>
  <c r="BE134"/>
  <c r="BE174"/>
  <c r="BE215"/>
  <c r="BE231"/>
  <c r="BE237"/>
  <c r="BE239"/>
  <c r="BE241"/>
  <c r="BE137"/>
  <c r="BE164"/>
  <c r="BE186"/>
  <c r="BE197"/>
  <c r="BE213"/>
  <c i="3" r="J89"/>
  <c r="BE132"/>
  <c r="E85"/>
  <c r="BE146"/>
  <c r="BE193"/>
  <c r="BE134"/>
  <c r="BE169"/>
  <c r="BE175"/>
  <c r="BE185"/>
  <c r="BE143"/>
  <c r="BE148"/>
  <c r="BE177"/>
  <c r="BE180"/>
  <c r="BE203"/>
  <c i="2" r="J148"/>
  <c r="J98"/>
  <c i="3" r="BE181"/>
  <c r="BE198"/>
  <c r="BE201"/>
  <c r="BE153"/>
  <c r="BE162"/>
  <c r="BE178"/>
  <c r="BE140"/>
  <c r="BE166"/>
  <c i="2" r="BK583"/>
  <c r="J583"/>
  <c r="J109"/>
  <c i="3" r="F122"/>
  <c r="BE141"/>
  <c r="BE173"/>
  <c r="BE183"/>
  <c r="BE191"/>
  <c r="BE128"/>
  <c r="BE139"/>
  <c r="BE152"/>
  <c r="BE160"/>
  <c r="BE150"/>
  <c r="BE165"/>
  <c r="BE171"/>
  <c r="BE130"/>
  <c r="BE142"/>
  <c r="BE158"/>
  <c r="BE188"/>
  <c r="BE137"/>
  <c r="BE149"/>
  <c r="BE155"/>
  <c r="BE194"/>
  <c r="BE163"/>
  <c r="BE172"/>
  <c r="BE187"/>
  <c i="2" r="BE179"/>
  <c r="BE200"/>
  <c r="BE210"/>
  <c r="BE219"/>
  <c r="BE260"/>
  <c r="BE276"/>
  <c r="BE325"/>
  <c r="BE452"/>
  <c r="BE470"/>
  <c r="BE510"/>
  <c r="BE574"/>
  <c r="BE603"/>
  <c r="BE679"/>
  <c r="BE738"/>
  <c r="BE753"/>
  <c r="BE779"/>
  <c r="BE823"/>
  <c r="BE829"/>
  <c r="BE937"/>
  <c r="F143"/>
  <c r="BE185"/>
  <c r="BE230"/>
  <c r="BE335"/>
  <c r="BE345"/>
  <c r="BE417"/>
  <c r="BE427"/>
  <c r="BE449"/>
  <c r="BE463"/>
  <c r="BE578"/>
  <c r="BE622"/>
  <c r="BE694"/>
  <c r="BE707"/>
  <c r="BE720"/>
  <c r="BE724"/>
  <c r="BE733"/>
  <c r="BE796"/>
  <c r="BE824"/>
  <c r="BE855"/>
  <c r="BE875"/>
  <c r="BE892"/>
  <c r="BE183"/>
  <c r="BE215"/>
  <c r="BE391"/>
  <c r="BE441"/>
  <c r="BE458"/>
  <c r="BE494"/>
  <c r="BE541"/>
  <c r="BE567"/>
  <c r="BE581"/>
  <c r="BE589"/>
  <c r="BE660"/>
  <c r="BE692"/>
  <c r="BE944"/>
  <c r="BE945"/>
  <c r="BE947"/>
  <c r="BE1016"/>
  <c r="BE1045"/>
  <c r="BE1047"/>
  <c r="BE1081"/>
  <c r="BE1083"/>
  <c r="BE1093"/>
  <c r="J140"/>
  <c r="BE171"/>
  <c r="BE340"/>
  <c r="BE353"/>
  <c r="BE393"/>
  <c r="BE397"/>
  <c r="BE401"/>
  <c r="BE421"/>
  <c r="BE443"/>
  <c r="BE454"/>
  <c r="BE524"/>
  <c r="BE636"/>
  <c r="BE670"/>
  <c r="BE715"/>
  <c r="BE730"/>
  <c r="BE786"/>
  <c r="BE841"/>
  <c r="BE878"/>
  <c r="BE889"/>
  <c r="BE916"/>
  <c r="BE942"/>
  <c r="BE949"/>
  <c r="BE990"/>
  <c r="BE1037"/>
  <c r="BE1041"/>
  <c r="BE1055"/>
  <c r="BE1058"/>
  <c r="BE1087"/>
  <c r="BE1104"/>
  <c r="BE255"/>
  <c r="BE281"/>
  <c r="BE307"/>
  <c r="BE429"/>
  <c r="BE480"/>
  <c r="BE547"/>
  <c r="BE561"/>
  <c r="BE565"/>
  <c r="BE593"/>
  <c r="BE597"/>
  <c r="BE616"/>
  <c r="BE721"/>
  <c r="BE751"/>
  <c r="BE805"/>
  <c r="BE826"/>
  <c r="BE843"/>
  <c r="BE850"/>
  <c r="BE865"/>
  <c r="BE903"/>
  <c r="BE909"/>
  <c r="BE935"/>
  <c r="BE1009"/>
  <c r="BE1012"/>
  <c r="BE1014"/>
  <c r="BE1039"/>
  <c r="BE1064"/>
  <c r="BE1070"/>
  <c r="BE1091"/>
  <c r="BE1106"/>
  <c r="BE1111"/>
  <c r="BE1131"/>
  <c r="E85"/>
  <c r="BE225"/>
  <c r="BE240"/>
  <c r="BE261"/>
  <c r="BE320"/>
  <c r="BE358"/>
  <c r="BE389"/>
  <c r="BE410"/>
  <c r="BE439"/>
  <c r="BE460"/>
  <c r="BE476"/>
  <c r="BE640"/>
  <c r="BE648"/>
  <c r="BE667"/>
  <c r="BE689"/>
  <c r="BE701"/>
  <c r="BE711"/>
  <c r="BE736"/>
  <c r="BE746"/>
  <c r="BE775"/>
  <c r="BE791"/>
  <c r="BE858"/>
  <c r="BE868"/>
  <c r="BE888"/>
  <c r="BE891"/>
  <c r="BE905"/>
  <c r="BE908"/>
  <c r="BE920"/>
  <c r="BE925"/>
  <c r="BE928"/>
  <c r="BE955"/>
  <c r="BE1050"/>
  <c r="BE1052"/>
  <c r="BE1078"/>
  <c r="BE1100"/>
  <c r="BE1102"/>
  <c r="BE1125"/>
  <c r="BE687"/>
  <c r="BE765"/>
  <c r="BE811"/>
  <c r="BE821"/>
  <c r="BE876"/>
  <c r="BE912"/>
  <c r="BE931"/>
  <c r="BE933"/>
  <c r="BE960"/>
  <c r="BE963"/>
  <c r="BE986"/>
  <c r="BE994"/>
  <c r="BE1006"/>
  <c r="BE1018"/>
  <c r="BE1085"/>
  <c r="BE1089"/>
  <c r="BE1128"/>
  <c r="BE1130"/>
  <c r="BE285"/>
  <c r="BE297"/>
  <c r="BE368"/>
  <c r="BE403"/>
  <c r="BE408"/>
  <c r="BE425"/>
  <c r="BE472"/>
  <c r="BE533"/>
  <c r="BE558"/>
  <c r="BE569"/>
  <c r="BE613"/>
  <c r="BE793"/>
  <c r="BE832"/>
  <c r="BE879"/>
  <c r="BE882"/>
  <c r="BE885"/>
  <c r="BE897"/>
  <c r="BE900"/>
  <c r="BE906"/>
  <c r="BE982"/>
  <c r="BE1034"/>
  <c r="BE1043"/>
  <c r="BE1076"/>
  <c r="BE1116"/>
  <c r="BE1121"/>
  <c r="BE1127"/>
  <c r="BE149"/>
  <c r="BE188"/>
  <c r="BE243"/>
  <c r="BE257"/>
  <c r="BE263"/>
  <c r="BE289"/>
  <c r="BE529"/>
  <c r="BE556"/>
  <c r="BE631"/>
  <c r="BE728"/>
  <c r="BE731"/>
  <c r="BE762"/>
  <c r="BE782"/>
  <c r="BE836"/>
  <c r="BE967"/>
  <c r="BE976"/>
  <c r="BE1020"/>
  <c r="BE1024"/>
  <c r="BE1028"/>
  <c r="BE1095"/>
  <c r="BE1098"/>
  <c r="BE1119"/>
  <c r="BE163"/>
  <c r="BE204"/>
  <c r="BE399"/>
  <c r="BE406"/>
  <c r="BE481"/>
  <c r="BE915"/>
  <c r="BE155"/>
  <c r="BE208"/>
  <c r="BE267"/>
  <c r="BE363"/>
  <c r="BE801"/>
  <c r="BE813"/>
  <c r="BE831"/>
  <c r="BE844"/>
  <c r="BE852"/>
  <c r="BE157"/>
  <c r="BE223"/>
  <c r="BE272"/>
  <c r="BE293"/>
  <c r="BE343"/>
  <c r="BE378"/>
  <c r="BE438"/>
  <c r="BE478"/>
  <c r="BE572"/>
  <c r="BE600"/>
  <c r="BE676"/>
  <c r="BE682"/>
  <c r="BE734"/>
  <c r="BE755"/>
  <c r="BE815"/>
  <c r="BE840"/>
  <c r="BE895"/>
  <c r="BE899"/>
  <c r="BE917"/>
  <c r="BE918"/>
  <c r="BE927"/>
  <c r="BE235"/>
  <c r="BE251"/>
  <c r="BE265"/>
  <c r="BE303"/>
  <c r="BE314"/>
  <c r="BE432"/>
  <c r="BE435"/>
  <c r="BE450"/>
  <c r="BE553"/>
  <c r="BE643"/>
  <c r="BE651"/>
  <c r="BE702"/>
  <c r="BE716"/>
  <c r="BE881"/>
  <c r="BE894"/>
  <c r="BE913"/>
  <c r="BE330"/>
  <c r="BE414"/>
  <c r="BE419"/>
  <c r="BE434"/>
  <c r="BE437"/>
  <c r="BE444"/>
  <c r="BE456"/>
  <c r="BE543"/>
  <c r="BE563"/>
  <c r="BE585"/>
  <c r="BE606"/>
  <c r="BE620"/>
  <c r="BE664"/>
  <c r="BE847"/>
  <c r="BE884"/>
  <c r="BE902"/>
  <c r="BE175"/>
  <c r="BE196"/>
  <c r="BE274"/>
  <c r="BE351"/>
  <c r="BE387"/>
  <c r="BE395"/>
  <c r="BE500"/>
  <c r="BE514"/>
  <c r="BE653"/>
  <c r="BE693"/>
  <c r="BE697"/>
  <c r="BE706"/>
  <c r="BE710"/>
  <c r="BE827"/>
  <c r="BE838"/>
  <c r="BE853"/>
  <c r="BE898"/>
  <c r="BE280"/>
  <c r="BE312"/>
  <c r="BE373"/>
  <c r="BE412"/>
  <c r="BE473"/>
  <c r="BE486"/>
  <c r="BE487"/>
  <c r="BE506"/>
  <c r="BE537"/>
  <c r="BE576"/>
  <c r="BE611"/>
  <c r="BE628"/>
  <c r="BE646"/>
  <c r="BE673"/>
  <c r="BE741"/>
  <c r="BE758"/>
  <c r="BE769"/>
  <c r="BE819"/>
  <c r="BE830"/>
  <c r="BE862"/>
  <c r="BE886"/>
  <c r="BE911"/>
  <c r="F37"/>
  <c i="1" r="BD95"/>
  <c i="2" r="J34"/>
  <c i="1" r="AW95"/>
  <c i="4" r="F34"/>
  <c i="1" r="BA97"/>
  <c i="7" r="J34"/>
  <c i="1" r="AW100"/>
  <c i="2" r="F34"/>
  <c i="1" r="BA95"/>
  <c i="3" r="F35"/>
  <c i="1" r="BB96"/>
  <c i="5" r="F36"/>
  <c i="1" r="BC98"/>
  <c i="7" r="F34"/>
  <c i="1" r="BA100"/>
  <c i="3" r="J34"/>
  <c i="1" r="AW96"/>
  <c i="5" r="F35"/>
  <c i="1" r="BB98"/>
  <c i="7" r="F37"/>
  <c i="1" r="BD100"/>
  <c i="3" r="F34"/>
  <c i="1" r="BA96"/>
  <c i="5" r="J34"/>
  <c i="1" r="AW98"/>
  <c i="6" r="F35"/>
  <c i="1" r="BB99"/>
  <c i="3" r="F37"/>
  <c i="1" r="BD96"/>
  <c i="5" r="F37"/>
  <c i="1" r="BD98"/>
  <c i="3" r="F36"/>
  <c i="1" r="BC96"/>
  <c i="6" r="F34"/>
  <c i="1" r="BA99"/>
  <c i="4" r="F37"/>
  <c i="1" r="BD97"/>
  <c i="6" r="F37"/>
  <c i="1" r="BD99"/>
  <c i="2" r="F35"/>
  <c i="1" r="BB95"/>
  <c i="4" r="J34"/>
  <c i="1" r="AW97"/>
  <c i="7" r="F35"/>
  <c i="1" r="BB100"/>
  <c i="4" r="F35"/>
  <c i="1" r="BB97"/>
  <c i="6" r="F36"/>
  <c i="1" r="BC99"/>
  <c i="4" r="F36"/>
  <c i="1" r="BC97"/>
  <c i="7" r="F36"/>
  <c i="1" r="BC100"/>
  <c i="2" r="F36"/>
  <c i="1" r="BC95"/>
  <c i="5" r="F34"/>
  <c i="1" r="BA98"/>
  <c i="6" r="J34"/>
  <c i="1" r="AW99"/>
  <c i="4" l="1" r="T132"/>
  <c r="T128"/>
  <c i="2" r="BK147"/>
  <c r="J147"/>
  <c r="J97"/>
  <c i="6" r="P129"/>
  <c r="P128"/>
  <c i="1" r="AU99"/>
  <c i="6" r="T129"/>
  <c r="T128"/>
  <c i="4" r="R132"/>
  <c r="R128"/>
  <c i="2" r="R583"/>
  <c i="5" r="T124"/>
  <c r="T123"/>
  <c i="3" r="P126"/>
  <c r="P125"/>
  <c i="1" r="AU96"/>
  <c i="2" r="T583"/>
  <c i="5" r="R123"/>
  <c i="4" r="BK132"/>
  <c r="J132"/>
  <c r="J99"/>
  <c i="2" r="P147"/>
  <c i="6" r="R128"/>
  <c i="2" r="R147"/>
  <c r="R146"/>
  <c i="3" r="R126"/>
  <c r="R125"/>
  <c i="2" r="T147"/>
  <c r="T146"/>
  <c r="P583"/>
  <c i="4" r="P132"/>
  <c r="P128"/>
  <c i="1" r="AU97"/>
  <c i="4" r="BK129"/>
  <c r="J129"/>
  <c r="J97"/>
  <c i="7" r="BK123"/>
  <c r="J123"/>
  <c r="J97"/>
  <c r="BK274"/>
  <c r="J274"/>
  <c r="J100"/>
  <c i="6" r="J129"/>
  <c r="J97"/>
  <c i="5" r="BK123"/>
  <c r="J123"/>
  <c i="3" r="J126"/>
  <c r="J97"/>
  <c i="2" r="BK146"/>
  <c r="J146"/>
  <c r="J96"/>
  <c i="3" r="F33"/>
  <c i="1" r="AZ96"/>
  <c i="7" r="F33"/>
  <c i="1" r="AZ100"/>
  <c i="4" r="J33"/>
  <c i="1" r="AV97"/>
  <c r="AT97"/>
  <c i="2" r="F33"/>
  <c i="1" r="AZ95"/>
  <c i="3" r="J33"/>
  <c i="1" r="AV96"/>
  <c r="AT96"/>
  <c r="BA94"/>
  <c r="AW94"/>
  <c r="AK30"/>
  <c i="2" r="J33"/>
  <c i="1" r="AV95"/>
  <c r="AT95"/>
  <c i="3" r="J30"/>
  <c i="1" r="AG96"/>
  <c i="5" r="J33"/>
  <c i="1" r="AV98"/>
  <c r="AT98"/>
  <c i="7" r="J33"/>
  <c i="1" r="AV100"/>
  <c r="AT100"/>
  <c i="4" r="F33"/>
  <c i="1" r="AZ97"/>
  <c r="BB94"/>
  <c r="AX94"/>
  <c i="5" r="F33"/>
  <c i="1" r="AZ98"/>
  <c r="BD94"/>
  <c r="W33"/>
  <c i="5" r="J30"/>
  <c i="1" r="AG98"/>
  <c i="6" r="F33"/>
  <c i="1" r="AZ99"/>
  <c i="6" r="J33"/>
  <c i="1" r="AV99"/>
  <c r="AT99"/>
  <c i="6" r="J30"/>
  <c i="1" r="AG99"/>
  <c r="BC94"/>
  <c r="W32"/>
  <c i="2" l="1" r="P146"/>
  <c i="1" r="AU95"/>
  <c i="4" r="BK128"/>
  <c r="J128"/>
  <c r="J96"/>
  <c i="7" r="BK122"/>
  <c r="J122"/>
  <c r="J96"/>
  <c i="1" r="AN99"/>
  <c r="AN98"/>
  <c i="6" r="J39"/>
  <c i="5" r="J96"/>
  <c r="J39"/>
  <c i="1" r="AN96"/>
  <c i="3" r="J39"/>
  <c i="1" r="AU94"/>
  <c i="2" r="J30"/>
  <c i="1" r="AG95"/>
  <c r="W31"/>
  <c r="W30"/>
  <c r="AZ94"/>
  <c r="W29"/>
  <c r="AY94"/>
  <c i="2" l="1" r="J39"/>
  <c i="1" r="AN95"/>
  <c i="4" r="J30"/>
  <c i="1" r="AG97"/>
  <c r="AN97"/>
  <c i="7" r="J30"/>
  <c i="1" r="AG100"/>
  <c r="AV94"/>
  <c r="AK29"/>
  <c i="7" l="1" r="J39"/>
  <c i="4" r="J39"/>
  <c i="1" r="AN100"/>
  <c r="AT94"/>
  <c r="AG94"/>
  <c r="AK26"/>
  <c l="1" r="AK35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<sst xmlns="http://schemas.openxmlformats.org/spreadsheetml/2006/main">
  <si>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</si>
  <si>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</si>
  <si>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</si>
  <si>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</si>
  <si>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</si>
  <si>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{12b5c1af-a2a2-429b-9205-bb51499159f0}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</si>
  <si>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</si>
  <si>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</si>
  <si>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</si>
  <si>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</si>
  <si>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</si>
  <si>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</si>
  <si>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</si>
  <si>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</si>
  <si>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24_005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</si>
  <si>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</si>
  <si>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</si>
  <si>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Enviromentální učebna Ekocentrum SO-01 _ Z-02</t>
  </si>
  <si>
    <t>KSO:</t>
  </si>
  <si>
    <t>CC-CZ:</t>
  </si>
  <si>
    <t>Místo:</t>
  </si>
  <si>
    <t>Klášterní 1418, 363 01 Ostrov</t>
  </si>
  <si>
    <t>Datum:</t>
  </si>
  <si>
    <t>6. 1. 2026</t>
  </si>
  <si>
    <t>Zadavatel:</t>
  </si>
  <si>
    <t>IČ:</t>
  </si>
  <si>
    <t>00254843</t>
  </si>
  <si>
    <t>Město Ostrov</t>
  </si>
  <si>
    <t>DIČ:</t>
  </si>
  <si>
    <t>CZ00254843</t>
  </si>
  <si>
    <t>Uchazeč:</t>
  </si>
  <si>
    <t>Vyplň údaj</t>
  </si>
  <si>
    <t>Projektant:</t>
  </si>
  <si>
    <t>FJ atelier</t>
  </si>
  <si>
    <t>True</t>
  </si>
  <si>
    <t>Zpracovatel:</t>
  </si>
  <si>
    <t>87260492</t>
  </si>
  <si>
    <t>Michal Jung</t>
  </si>
  <si>
    <t>CZ7912032227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</si>
  <si>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</si>
  <si>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</si>
  <si>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</si>
  <si>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</si>
  <si>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</si>
  <si>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</si>
  <si>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</si>
  <si>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</si>
  <si>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</si>
  <si>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</si>
  <si>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</si>
  <si>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</si>
  <si>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</si>
  <si>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</si>
  <si>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</si>
  <si>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</si>
  <si>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</si>
  <si>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</si>
  <si>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</si>
  <si>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</si>
  <si>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</si>
  <si>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</si>
  <si>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</si>
  <si>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</si>
  <si>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</si>
  <si>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</si>
  <si>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</si>
  <si>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</si>
  <si>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</si>
  <si>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</si>
  <si>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</si>
  <si>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</si>
  <si>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</si>
  <si>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</si>
  <si>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</si>
  <si>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</si>
  <si>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</si>
  <si>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</si>
  <si>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</si>
  <si>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</si>
  <si>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</si>
  <si>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</si>
  <si>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</si>
  <si>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</si>
  <si>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</si>
  <si>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</si>
  <si>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D.1.1.</t>
  </si>
  <si>
    <t>Stavební část _ Z-02</t>
  </si>
  <si>
    <t>STA</t>
  </si>
  <si>
    <t>1</t>
  </si>
  <si>
    <t>{9ceb200e-53b7-4324-9712-e47e0e6624b3}</t>
  </si>
  <si>
    <t>2</t>
  </si>
  <si>
    <t>D.1.4.1.</t>
  </si>
  <si>
    <t>Zdravotechnika</t>
  </si>
  <si>
    <t>{4ec66765-a86c-4d22-b867-c6b9aa8c0b08}</t>
  </si>
  <si>
    <t>D.1.4.2.</t>
  </si>
  <si>
    <t>Vytápění a chlazení</t>
  </si>
  <si>
    <t>{d51e04da-35a7-48a5-ad51-51dd4366627e}</t>
  </si>
  <si>
    <t>D.1.4.3.</t>
  </si>
  <si>
    <t>Vzduchotechnika</t>
  </si>
  <si>
    <t>{ee97e505-92e8-4046-baf7-00bda10074c0}</t>
  </si>
  <si>
    <t>D.1.4.4.</t>
  </si>
  <si>
    <t>Silnoproud _ Z-01</t>
  </si>
  <si>
    <t>{9ff245f8-0c92-4bf8-bb8a-9584aca981ff}</t>
  </si>
  <si>
    <t>D.1.4.5.</t>
  </si>
  <si>
    <t>Slaboproud</t>
  </si>
  <si>
    <t>{774cdfe8-4c6d-406e-95cb-773ab613a7c6}</t>
  </si>
  <si>
    <t>KRYCÍ LIST SOUPISU PRACÍ</t>
  </si>
  <si>
    <t>Objekt:</t>
  </si>
  <si>
    <t>D.1.1. - Stavební část _ Z-02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</si>
  <si>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</si>
  <si>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</si>
  <si>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</si>
  <si>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</si>
  <si>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</si>
  <si>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</si>
  <si>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</si>
  <si>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</si>
  <si>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</si>
  <si>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</si>
  <si>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</si>
  <si>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</si>
  <si>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</si>
  <si>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</si>
  <si>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  9L - Lešení</t>
  </si>
  <si>
    <t xml:space="preserve">    997 - Doprava suti a vybouraných hmot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</si>
  <si>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</si>
  <si>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</si>
  <si>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</si>
  <si>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</si>
  <si>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</si>
  <si>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</si>
  <si>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721 - Zdravotechnika - vnitřní kanalizace</t>
  </si>
  <si>
    <t xml:space="preserve">    725 - Zdravotechnika - zařizovací předměty</t>
  </si>
  <si>
    <t xml:space="preserve">    741 - Elektroinstalace - silnoproud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</si>
  <si>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</si>
  <si>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</si>
  <si>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</si>
  <si>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</si>
  <si>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</si>
  <si>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</si>
  <si>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</si>
  <si>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</si>
  <si>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784 - Dokončovací práce - malby a tapety</t>
  </si>
  <si>
    <t xml:space="preserve">    786 - Dokončovací práce - čalounické úpravy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</si>
  <si>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</si>
  <si>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</si>
  <si>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</si>
  <si>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</si>
  <si>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</si>
  <si>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</si>
  <si>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</si>
  <si>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</si>
  <si>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</si>
  <si>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</si>
  <si>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</si>
  <si>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</si>
  <si>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</si>
  <si>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</si>
  <si>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</si>
  <si>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</si>
  <si>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</si>
  <si>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</si>
  <si>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122251302</t>
  </si>
  <si>
    <t>Odkopávky a prokopávky nezapažené v hornině třídy těžitelnosti I skupiny 3 objem do 50 m3 strojně v omezeném prostoru</t>
  </si>
  <si>
    <t>m3</t>
  </si>
  <si>
    <t>4</t>
  </si>
  <si>
    <t>1933725617</t>
  </si>
  <si>
    <t>Online PSC</t>
  </si>
  <si>
    <t>https://podminky.urs.cz/item/CS_URS_2024_01/122251302</t>
  </si>
  <si>
    <t>VV</t>
  </si>
  <si>
    <t>19*3,2*0,3 "prostor pod voliérami"</t>
  </si>
  <si>
    <t>15,4*2,9*0,3 "spojovací chodba"</t>
  </si>
  <si>
    <t>9,02*0,3 "venkovní sklad"</t>
  </si>
  <si>
    <t>Součet</t>
  </si>
  <si>
    <t>129001101</t>
  </si>
  <si>
    <t>Příplatek za ztížení odkopávky nebo prokopávky v blízkosti inženýrských sítí</t>
  </si>
  <si>
    <t>1177458732</t>
  </si>
  <si>
    <t>https://podminky.urs.cz/item/CS_URS_2024_01/129001101</t>
  </si>
  <si>
    <t>3</t>
  </si>
  <si>
    <t>129951123</t>
  </si>
  <si>
    <t>Bourání zdiva z ŽB nebo předpjatého betonu v odkopávkách nebo prokopávkách strojně</t>
  </si>
  <si>
    <t>753540819</t>
  </si>
  <si>
    <t>https://podminky.urs.cz/item/CS_URS_2024_01/129951123</t>
  </si>
  <si>
    <t>16,52*0,5 "pasy pod voliérami"</t>
  </si>
  <si>
    <t>1,20*0,8 "bourání jezírka"</t>
  </si>
  <si>
    <t>1,21*0,8 "betonová šachta"</t>
  </si>
  <si>
    <t>131213702</t>
  </si>
  <si>
    <t>Hloubení nezapažených jam v nesoudržných horninách třídy těžitelnosti I skupiny 3 ručně</t>
  </si>
  <si>
    <t>616590386</t>
  </si>
  <si>
    <t>https://podminky.urs.cz/item/CS_URS_2024_01/131213702</t>
  </si>
  <si>
    <t>(0,5*0,5*0,9)*5"patky"</t>
  </si>
  <si>
    <t>12,2*0,3*0,9 "pasy propojovací chodba"</t>
  </si>
  <si>
    <t>3,28*0,59*0,9 "pas spojovací chodba pod stěnu"</t>
  </si>
  <si>
    <t>0,3*0,8*4 "dešťová kanalizace"</t>
  </si>
  <si>
    <t>1,1*1,9*1,2 "základ pro tepelné čerpadlo"</t>
  </si>
  <si>
    <t>5</t>
  </si>
  <si>
    <t>133212811</t>
  </si>
  <si>
    <t>Hloubení nezapažených šachet v hornině třídy těžitelnosti I skupiny 3 plocha výkopu do 4 m2 ručně</t>
  </si>
  <si>
    <t>1038951689</t>
  </si>
  <si>
    <t>https://podminky.urs.cz/item/CS_URS_2024_01/133212811</t>
  </si>
  <si>
    <t>(0,6*0,6*3,14)*1*2 "dešťová kanalizace"</t>
  </si>
  <si>
    <t>6</t>
  </si>
  <si>
    <t>162251102</t>
  </si>
  <si>
    <t>Vodorovné přemístění přes 20 do 50 m výkopku/sypaniny z horniny třídy těžitelnosti I skupiny 1 až 3</t>
  </si>
  <si>
    <t>-194577354</t>
  </si>
  <si>
    <t>https://podminky.urs.cz/item/CS_URS_2024_01/162251102</t>
  </si>
  <si>
    <t>34,344+7,121+2,261</t>
  </si>
  <si>
    <t>7</t>
  </si>
  <si>
    <t>171111113</t>
  </si>
  <si>
    <t>Uložení sypaniny z hornin nesoudržných a soudržných střídavě do násypů zhutněných ručně</t>
  </si>
  <si>
    <t>2119503816</t>
  </si>
  <si>
    <t>https://podminky.urs.cz/item/CS_URS_2024_01/171111113</t>
  </si>
  <si>
    <t>8</t>
  </si>
  <si>
    <t>171152501</t>
  </si>
  <si>
    <t>Zhutnění podloží z hornin soudržných nebo nesoudržných pod násypy</t>
  </si>
  <si>
    <t>m2</t>
  </si>
  <si>
    <t>187675270</t>
  </si>
  <si>
    <t>https://podminky.urs.cz/item/CS_URS_2024_01/171152501</t>
  </si>
  <si>
    <t>9</t>
  </si>
  <si>
    <t>181351003</t>
  </si>
  <si>
    <t>Rozprostření ornice tl vrstvy do 200 mm pl do 100 m2 v rovině nebo ve svahu do 1:5 strojně</t>
  </si>
  <si>
    <t>507888808</t>
  </si>
  <si>
    <t>https://podminky.urs.cz/item/CS_URS_2024_01/181351003</t>
  </si>
  <si>
    <t>Zakládání</t>
  </si>
  <si>
    <t>10</t>
  </si>
  <si>
    <t>271532212</t>
  </si>
  <si>
    <t>Podsyp pod základové konstrukce se zhutněním z hrubého kameniva frakce 16 až 32 mm</t>
  </si>
  <si>
    <t>-1268247670</t>
  </si>
  <si>
    <t>https://podminky.urs.cz/item/CS_URS_2024_01/271532212</t>
  </si>
  <si>
    <t>(0,5*0,5*0,2)*5"patky"</t>
  </si>
  <si>
    <t>12,2*0,3*0,2 "pasy propojovací chodba"</t>
  </si>
  <si>
    <t>3,28*0,59*0,2 "pas spojovací chodba pod stěnu"</t>
  </si>
  <si>
    <t>31,92*0,2 "základová deska"</t>
  </si>
  <si>
    <t>1,1*1,9*0,2 "základ pro tepelné čerpadlo"</t>
  </si>
  <si>
    <t>11</t>
  </si>
  <si>
    <t>273322511</t>
  </si>
  <si>
    <t>Základové desky ze ŽB se zvýšenými nároky na prostředí tř. C 25/30</t>
  </si>
  <si>
    <t>-1564367315</t>
  </si>
  <si>
    <t>https://podminky.urs.cz/item/CS_URS_2024_01/273322511</t>
  </si>
  <si>
    <t>0,15*15,5*2,53</t>
  </si>
  <si>
    <t>273351121</t>
  </si>
  <si>
    <t>Zřízení bednění základových desek</t>
  </si>
  <si>
    <t>-303198680</t>
  </si>
  <si>
    <t>https://podminky.urs.cz/item/CS_URS_2024_01/273351121</t>
  </si>
  <si>
    <t>0,3*(3,28+12,22)</t>
  </si>
  <si>
    <t>13</t>
  </si>
  <si>
    <t>273351122</t>
  </si>
  <si>
    <t>Odstranění bednění základových desek</t>
  </si>
  <si>
    <t>1836618408</t>
  </si>
  <si>
    <t>https://podminky.urs.cz/item/CS_URS_2024_01/273351122</t>
  </si>
  <si>
    <t>14</t>
  </si>
  <si>
    <t>273362021</t>
  </si>
  <si>
    <t>Výztuž základových desek svařovanými sítěmi Kari</t>
  </si>
  <si>
    <t>t</t>
  </si>
  <si>
    <t>844863493</t>
  </si>
  <si>
    <t>https://podminky.urs.cz/item/CS_URS_2024_01/273362021</t>
  </si>
  <si>
    <t>15</t>
  </si>
  <si>
    <t>274322511</t>
  </si>
  <si>
    <t>Základové pasy ze ŽB se zvýšenými nároky na prostředí tř. C 25/30</t>
  </si>
  <si>
    <t>-1942549245</t>
  </si>
  <si>
    <t>https://podminky.urs.cz/item/CS_URS_2024_01/274322511</t>
  </si>
  <si>
    <t>12,2*0,3*0,7 "pasy propojovací chodba"</t>
  </si>
  <si>
    <t>3,28*0,59*0,7 "pas spojovací chodba pod stěnu"</t>
  </si>
  <si>
    <t>16</t>
  </si>
  <si>
    <t>274351121</t>
  </si>
  <si>
    <t>Zřízení bednění základových pasů rovného</t>
  </si>
  <si>
    <t>-621532761</t>
  </si>
  <si>
    <t>https://podminky.urs.cz/item/CS_URS_2024_01/274351121</t>
  </si>
  <si>
    <t>(0,3*(3,28+12,22))*2</t>
  </si>
  <si>
    <t>17</t>
  </si>
  <si>
    <t>274351122</t>
  </si>
  <si>
    <t>Odstranění bednění základových pasů rovného</t>
  </si>
  <si>
    <t>-1228930534</t>
  </si>
  <si>
    <t>https://podminky.urs.cz/item/CS_URS_2024_01/274351122</t>
  </si>
  <si>
    <t>18</t>
  </si>
  <si>
    <t>274362021</t>
  </si>
  <si>
    <t>Výztuž základových pasů svařovanými sítěmi Kari</t>
  </si>
  <si>
    <t>769777744</t>
  </si>
  <si>
    <t>https://podminky.urs.cz/item/CS_URS_2024_01/274362021</t>
  </si>
  <si>
    <t>19</t>
  </si>
  <si>
    <t>275322511</t>
  </si>
  <si>
    <t>Základové patky ze ŽB se zvýšenými nároky na prostředí tř. C 25/30</t>
  </si>
  <si>
    <t>797299947</t>
  </si>
  <si>
    <t>https://podminky.urs.cz/item/CS_URS_2024_01/275322511</t>
  </si>
  <si>
    <t>(0,5*0,5*0,7)*5"patky"</t>
  </si>
  <si>
    <t>1,1*1,9*1,0 "základ pro tepelné čerpadlo"</t>
  </si>
  <si>
    <t>20</t>
  </si>
  <si>
    <t>275351121</t>
  </si>
  <si>
    <t>Zřízení bednění základových patek</t>
  </si>
  <si>
    <t>765753867</t>
  </si>
  <si>
    <t>https://podminky.urs.cz/item/CS_URS_2024_01/275351121</t>
  </si>
  <si>
    <t>(1,1*2+1,9*2)*0,3 "základ pro tepelné čerpadlo"</t>
  </si>
  <si>
    <t>(0,5+0,5+0,5*0,3)*5"patky"</t>
  </si>
  <si>
    <t>275351122</t>
  </si>
  <si>
    <t>Odstranění bednění základových patek</t>
  </si>
  <si>
    <t>2051346661</t>
  </si>
  <si>
    <t>https://podminky.urs.cz/item/CS_URS_2024_01/275351122</t>
  </si>
  <si>
    <t>22</t>
  </si>
  <si>
    <t>275362021</t>
  </si>
  <si>
    <t>Výztuž základových patek svařovanými sítěmi Kari</t>
  </si>
  <si>
    <t>-1437371323</t>
  </si>
  <si>
    <t>https://podminky.urs.cz/item/CS_URS_2024_01/275362021</t>
  </si>
  <si>
    <t>Svislé a kompletní konstrukce</t>
  </si>
  <si>
    <t>23</t>
  </si>
  <si>
    <t>310231055</t>
  </si>
  <si>
    <t>Zazdívka otvorů ve zdivu nadzákladovém pl přes 1 do 4 m2 cihlami děrovanými přes P10 do P15 tl 300 mm</t>
  </si>
  <si>
    <t>514497381</t>
  </si>
  <si>
    <t>https://podminky.urs.cz/item/CS_URS_2024_01/310231055</t>
  </si>
  <si>
    <t>33,6 "zazdívky obvodového zdiva"</t>
  </si>
  <si>
    <t>1,4*2,3 "zazdívka vnitřní nosné stěny č.m. 103/101"</t>
  </si>
  <si>
    <t>1,15*2,1 "zazdívka mezi 110/109"</t>
  </si>
  <si>
    <t>1,1*2,1 "zazdívka mezi 109/108"</t>
  </si>
  <si>
    <t>1,1*2,1 "zazdívka mezi 108/teraristikou"</t>
  </si>
  <si>
    <t>24</t>
  </si>
  <si>
    <t>311234061</t>
  </si>
  <si>
    <t>Zdivo jednovrstvé z cihel děrovaných přes P10 do P15 na maltu M5 tl 300 mm</t>
  </si>
  <si>
    <t>-1212319968</t>
  </si>
  <si>
    <t>https://podminky.urs.cz/item/CS_URS_2024_01/311234061</t>
  </si>
  <si>
    <t>3,2*2,6 "vyzdívka</t>
  </si>
  <si>
    <t>25</t>
  </si>
  <si>
    <t>311238939</t>
  </si>
  <si>
    <t>Založení zdiva z cihel děrovaných broušených na zakládací maltu tloušťky přes 300 do 380mm</t>
  </si>
  <si>
    <t>m</t>
  </si>
  <si>
    <t>548030318</t>
  </si>
  <si>
    <t>https://podminky.urs.cz/item/CS_URS_2024_01/311238939</t>
  </si>
  <si>
    <t>26</t>
  </si>
  <si>
    <t>313234111</t>
  </si>
  <si>
    <t>Zdivo obkladové z lícových cihel kotvených kotevními sponami pro vzduchovou mezeru dl. 240 mm (německý formát 240x115x71 mm) děrovaných</t>
  </si>
  <si>
    <t>1598422948</t>
  </si>
  <si>
    <t>https://podminky.urs.cz/item/CS_URS_2024_01/313234111</t>
  </si>
  <si>
    <t>28*1,2 'Přepočtené koeficientem množství</t>
  </si>
  <si>
    <t>27</t>
  </si>
  <si>
    <t>317121215-R</t>
  </si>
  <si>
    <t>Překlad železobetonový prefabrikovaný RZP 179/12/19 V</t>
  </si>
  <si>
    <t>kus</t>
  </si>
  <si>
    <t>38222561</t>
  </si>
  <si>
    <t>28</t>
  </si>
  <si>
    <t>317141445</t>
  </si>
  <si>
    <t>Překlad plochý z pórobetonu š 150 mm dl přes 1800 do 2000 mm</t>
  </si>
  <si>
    <t>1651222493</t>
  </si>
  <si>
    <t>https://podminky.urs.cz/item/CS_URS_2024_01/317141445</t>
  </si>
  <si>
    <t>29</t>
  </si>
  <si>
    <t>317142422</t>
  </si>
  <si>
    <t>Překlad nenosný pórobetonový š 100 mm v do 250 mm na tenkovrstvou maltu dl přes 1000 do 1250 mm</t>
  </si>
  <si>
    <t>1584027681</t>
  </si>
  <si>
    <t>https://podminky.urs.cz/item/CS_URS_2024_01/317142422</t>
  </si>
  <si>
    <t>30</t>
  </si>
  <si>
    <t>317142426</t>
  </si>
  <si>
    <t>Překlad nenosný pórobetonový š 100 mm v do 250 mm na tenkovrstvou maltu dl přes 1500 do 2000 mm</t>
  </si>
  <si>
    <t>661146246</t>
  </si>
  <si>
    <t>https://podminky.urs.cz/item/CS_URS_2024_01/317142426</t>
  </si>
  <si>
    <t>31</t>
  </si>
  <si>
    <t>317941121</t>
  </si>
  <si>
    <t>Osazování ocelových válcovaných nosníků na zdivu I, IE, U, UE nebo L do č. 12 nebo výšky do 120 mm</t>
  </si>
  <si>
    <t>-340623038</t>
  </si>
  <si>
    <t>https://podminky.urs.cz/item/CS_URS_2024_01/317941121</t>
  </si>
  <si>
    <t>(3,95*8,42*4)/1000 "nosník P2"</t>
  </si>
  <si>
    <t>(1,8*9,49*2)/1000 "nosník P3"</t>
  </si>
  <si>
    <t>32</t>
  </si>
  <si>
    <t>M</t>
  </si>
  <si>
    <t>13010712</t>
  </si>
  <si>
    <t>ocel profilová jakost S235JR (11 375) průřez I (IPN) 100</t>
  </si>
  <si>
    <t>-218253492</t>
  </si>
  <si>
    <t>33</t>
  </si>
  <si>
    <t>13010438</t>
  </si>
  <si>
    <t>úhelník ocelový rovnostranný jakost S235JR (11 375) 100x100x6mm</t>
  </si>
  <si>
    <t>-657768197</t>
  </si>
  <si>
    <t>34</t>
  </si>
  <si>
    <t>317941123</t>
  </si>
  <si>
    <t>Osazování ocelových válcovaných nosníků na zdivu I, IE, U, UE nebo L přes č. 14 do č. 22 nebo výšky do 220 mm</t>
  </si>
  <si>
    <t>937620661</t>
  </si>
  <si>
    <t>https://podminky.urs.cz/item/CS_URS_2024_01/317941123</t>
  </si>
  <si>
    <t>(5*22,12*2)/1000 "nosník P1"</t>
  </si>
  <si>
    <t>35</t>
  </si>
  <si>
    <t>13010720</t>
  </si>
  <si>
    <t>ocel profilová jakost S235JR (11 375) průřez I (IPN) 180</t>
  </si>
  <si>
    <t>713306548</t>
  </si>
  <si>
    <t>36</t>
  </si>
  <si>
    <t>342272225</t>
  </si>
  <si>
    <t>Příčka z pórobetonových hladkých tvárnic na tenkovrstvou maltu tl 100 mm</t>
  </si>
  <si>
    <t>-1214851200</t>
  </si>
  <si>
    <t>https://podminky.urs.cz/item/CS_URS_2024_01/342272225</t>
  </si>
  <si>
    <t>(7,42+4,1+1,8+1,8)*3,07</t>
  </si>
  <si>
    <t>37</t>
  </si>
  <si>
    <t>342272245</t>
  </si>
  <si>
    <t>Příčka z pórobetonových hladkých tvárnic na tenkovrstvou maltu tl 150 mm</t>
  </si>
  <si>
    <t>-1325246001</t>
  </si>
  <si>
    <t>https://podminky.urs.cz/item/CS_URS_2024_01/342272245</t>
  </si>
  <si>
    <t>(5+2,9+1)*3,07</t>
  </si>
  <si>
    <t>38</t>
  </si>
  <si>
    <t>342291121</t>
  </si>
  <si>
    <t>Ukotvení příček k cihelným konstrukcím plochými kotvami</t>
  </si>
  <si>
    <t>726575233</t>
  </si>
  <si>
    <t>https://podminky.urs.cz/item/CS_URS_2024_01/342291121</t>
  </si>
  <si>
    <t>13*3,07</t>
  </si>
  <si>
    <t>39</t>
  </si>
  <si>
    <t>346244381</t>
  </si>
  <si>
    <t>Plentování jednostranné v do 200 mm válcovaných nosníků cihlami</t>
  </si>
  <si>
    <t>-1856460177</t>
  </si>
  <si>
    <t>https://podminky.urs.cz/item/CS_URS_2024_01/346244381</t>
  </si>
  <si>
    <t>(3,95+3,95+5+5)*0,2</t>
  </si>
  <si>
    <t>40</t>
  </si>
  <si>
    <t>346272216</t>
  </si>
  <si>
    <t>Přizdívka z pórobetonových tvárnic tl 50 mm</t>
  </si>
  <si>
    <t>422551004</t>
  </si>
  <si>
    <t>https://podminky.urs.cz/item/CS_URS_2024_01/346272216</t>
  </si>
  <si>
    <t>2*1*1,3 "obezdívka konstrukce WC"</t>
  </si>
  <si>
    <t>1,9*1,3 "obezdívka pisoárů"</t>
  </si>
  <si>
    <t>Vodorovné konstrukce</t>
  </si>
  <si>
    <t>41</t>
  </si>
  <si>
    <t>417321414</t>
  </si>
  <si>
    <t>Ztužující pásy a věnce ze ŽB tř. C 20/25</t>
  </si>
  <si>
    <t>-869260150</t>
  </si>
  <si>
    <t>https://podminky.urs.cz/item/CS_URS_2024_01/417321414</t>
  </si>
  <si>
    <t>3,4*0,3*0,25</t>
  </si>
  <si>
    <t>42</t>
  </si>
  <si>
    <t>417351115</t>
  </si>
  <si>
    <t>Zřízení bednění ztužujících věnců</t>
  </si>
  <si>
    <t>-1077538294</t>
  </si>
  <si>
    <t>https://podminky.urs.cz/item/CS_URS_2024_01/417351115</t>
  </si>
  <si>
    <t>3,4*0,5*2</t>
  </si>
  <si>
    <t>0,5*0,3</t>
  </si>
  <si>
    <t>43</t>
  </si>
  <si>
    <t>417351116</t>
  </si>
  <si>
    <t>Odstranění bednění ztužujících věnců</t>
  </si>
  <si>
    <t>-751838803</t>
  </si>
  <si>
    <t>https://podminky.urs.cz/item/CS_URS_2024_01/417351116</t>
  </si>
  <si>
    <t>44</t>
  </si>
  <si>
    <t>417361821</t>
  </si>
  <si>
    <t>Výztuž ztužujících pásů a věnců betonářskou ocelí 10 505</t>
  </si>
  <si>
    <t>-571216350</t>
  </si>
  <si>
    <t>https://podminky.urs.cz/item/CS_URS_2024_01/417361821</t>
  </si>
  <si>
    <t>(0,89*3,5)/1000</t>
  </si>
  <si>
    <t>(0,22*20,7)/1000</t>
  </si>
  <si>
    <t>Komunikace pozemní</t>
  </si>
  <si>
    <t>45</t>
  </si>
  <si>
    <t>564730001</t>
  </si>
  <si>
    <t>Podklad z kameniva hrubého drceného vel. 8-16 mm plochy do 100 m2 tl 100 mm</t>
  </si>
  <si>
    <t>-1530271384</t>
  </si>
  <si>
    <t>https://podminky.urs.cz/item/CS_URS_2024_01/564730001</t>
  </si>
  <si>
    <t>2,6*3,33 "vstup učebna - skladba P3"</t>
  </si>
  <si>
    <t>1,2*1,1 "vstup spojovací chodba - skladba P3"</t>
  </si>
  <si>
    <t>46</t>
  </si>
  <si>
    <t>564760101</t>
  </si>
  <si>
    <t>Podklad z kameniva hrubého drceného vel. 16-32 mm plochy do 100 m2 tl 200 mm</t>
  </si>
  <si>
    <t>-887117287</t>
  </si>
  <si>
    <t>https://podminky.urs.cz/item/CS_URS_2024_01/564760101</t>
  </si>
  <si>
    <t>47</t>
  </si>
  <si>
    <t>591211111</t>
  </si>
  <si>
    <t>Kladení dlažby z kostek drobných z kamene do lože z kameniva těženého tl 50 mm</t>
  </si>
  <si>
    <t>447167897</t>
  </si>
  <si>
    <t>https://podminky.urs.cz/item/CS_URS_2024_01/591211111</t>
  </si>
  <si>
    <t>48</t>
  </si>
  <si>
    <t>58381004</t>
  </si>
  <si>
    <t>kostka štípaná dlažební mozaika žula 4/6 tř 1</t>
  </si>
  <si>
    <t>1925518278</t>
  </si>
  <si>
    <t>9,978*1,02 'Přepočtené koeficientem množství</t>
  </si>
  <si>
    <t>49</t>
  </si>
  <si>
    <t>596811120</t>
  </si>
  <si>
    <t>Kladení betonové dlažby komunikací pro pěší do lože z kameniva velikosti do 0,09 m2 pl do 50 m2</t>
  </si>
  <si>
    <t>1961268018</t>
  </si>
  <si>
    <t>https://podminky.urs.cz/item/CS_URS_2024_01/596811120</t>
  </si>
  <si>
    <t>P</t>
  </si>
  <si>
    <t>Poznámka k položce:_x000d_
VENKOVNÍ SKLAD</t>
  </si>
  <si>
    <t>50</t>
  </si>
  <si>
    <t>59246115</t>
  </si>
  <si>
    <t>dlažba betonová chodníková 300x300mm tl 32mm přírodní</t>
  </si>
  <si>
    <t>54659758</t>
  </si>
  <si>
    <t>10,44*1,03 'Přepočtené koeficientem množství</t>
  </si>
  <si>
    <t>51</t>
  </si>
  <si>
    <t>916231212</t>
  </si>
  <si>
    <t>Osazení chodníkového obrubníku betonového stojatého bez boční opěry do lože z betonu prostého</t>
  </si>
  <si>
    <t>-740716151</t>
  </si>
  <si>
    <t>https://podminky.urs.cz/item/CS_URS_2024_01/916231212</t>
  </si>
  <si>
    <t>2,6+3,33+2,6 "vstup učebna - skladba P3"</t>
  </si>
  <si>
    <t>1,2+1,1+1,2 "vstup spojovací chodba - skladba P3"</t>
  </si>
  <si>
    <t>48,2 "okapový chodníček"</t>
  </si>
  <si>
    <t>52</t>
  </si>
  <si>
    <t>59217018</t>
  </si>
  <si>
    <t>obrubník betonový chodníkový 1000x80x200mm</t>
  </si>
  <si>
    <t>-1290640975</t>
  </si>
  <si>
    <t>60,23*1,02 'Přepočtené koeficientem množství</t>
  </si>
  <si>
    <t>53</t>
  </si>
  <si>
    <t>637121113</t>
  </si>
  <si>
    <t>Okapový chodník z kačírku tl 200 mm s udusáním</t>
  </si>
  <si>
    <t>-802422211</t>
  </si>
  <si>
    <t>https://podminky.urs.cz/item/CS_URS_2024_01/637121113</t>
  </si>
  <si>
    <t>48,2*0,5</t>
  </si>
  <si>
    <t>Úpravy povrchů, podlahy a osazování výplní</t>
  </si>
  <si>
    <t>54</t>
  </si>
  <si>
    <t>612131121</t>
  </si>
  <si>
    <t>Penetrační disperzní nátěr vnitřních stěn nanášený ručně</t>
  </si>
  <si>
    <t>294742511</t>
  </si>
  <si>
    <t>https://podminky.urs.cz/item/CS_URS_2024_01/612131121</t>
  </si>
  <si>
    <t>(31,04+10,24+16,28+12,14+36,86+16,860+20,7)*2,8</t>
  </si>
  <si>
    <t>8,5*2,8 "část 101"</t>
  </si>
  <si>
    <t>55</t>
  </si>
  <si>
    <t>612142001</t>
  </si>
  <si>
    <t>Pletivo sklovláknité vnitřních stěn vtlačené do tmelu</t>
  </si>
  <si>
    <t>-230876691</t>
  </si>
  <si>
    <t>https://podminky.urs.cz/item/CS_URS_2024_01/612142001</t>
  </si>
  <si>
    <t>56</t>
  </si>
  <si>
    <t>612181001</t>
  </si>
  <si>
    <t>Sádrová stěrka tl.do 3 mm vnitřních stěn</t>
  </si>
  <si>
    <t>-311709474</t>
  </si>
  <si>
    <t>https://podminky.urs.cz/item/CS_URS_2024_01/612181001</t>
  </si>
  <si>
    <t>57</t>
  </si>
  <si>
    <t>612181011</t>
  </si>
  <si>
    <t>Příplatek k cenám za každý další 1 mm sádrové stěrky vnitřních stěn</t>
  </si>
  <si>
    <t>-197738266</t>
  </si>
  <si>
    <t>https://podminky.urs.cz/item/CS_URS_2024_01/612181011</t>
  </si>
  <si>
    <t>58</t>
  </si>
  <si>
    <t>612311111</t>
  </si>
  <si>
    <t>Vápenná omítka hrubá jednovrstvá zatřená vnitřních stěn nanášená ručně</t>
  </si>
  <si>
    <t>65251853</t>
  </si>
  <si>
    <t>https://podminky.urs.cz/item/CS_URS_2024_01/612311111</t>
  </si>
  <si>
    <t>1,4*2,3*2 "zazdívka vnitřní nosné stěny č.m. 103/101"</t>
  </si>
  <si>
    <t>1,15*2,1*2 "zazdívka mezi 110/109"</t>
  </si>
  <si>
    <t>3,2*2,6 "nová stěna"</t>
  </si>
  <si>
    <t>1,1*2,1*2"zazdívka mezi 108/teraristikou"</t>
  </si>
  <si>
    <t>59</t>
  </si>
  <si>
    <t>612311191</t>
  </si>
  <si>
    <t>Příplatek k vápenné omítce vnitřních stěn za každých dalších 5 mm tloušťky ručně</t>
  </si>
  <si>
    <t>-1612052556</t>
  </si>
  <si>
    <t>https://podminky.urs.cz/item/CS_URS_2024_01/612311191</t>
  </si>
  <si>
    <t>60</t>
  </si>
  <si>
    <t>621211021-R</t>
  </si>
  <si>
    <t>Montáž kontaktního zateplení vnějších stěn do mezery cihelné přizdívky</t>
  </si>
  <si>
    <t>-642424760</t>
  </si>
  <si>
    <t>33,6</t>
  </si>
  <si>
    <t>61</t>
  </si>
  <si>
    <t>28375937</t>
  </si>
  <si>
    <t>deska EPS 70 fasádní λ=0,039 tl 90mm</t>
  </si>
  <si>
    <t>320430204</t>
  </si>
  <si>
    <t>33,6*1,05 'Přepočtené koeficientem množství</t>
  </si>
  <si>
    <t>62</t>
  </si>
  <si>
    <t>622142001</t>
  </si>
  <si>
    <t>Sklovláknité pletivo vnějších stěn vtlačené do tmelu</t>
  </si>
  <si>
    <t>-945803948</t>
  </si>
  <si>
    <t>https://podminky.urs.cz/item/CS_URS_2024_01/622142001</t>
  </si>
  <si>
    <t>63</t>
  </si>
  <si>
    <t>622143001</t>
  </si>
  <si>
    <t>Montáž omítkových plastových nebo pozinkovaných soklových profilů</t>
  </si>
  <si>
    <t>797778535</t>
  </si>
  <si>
    <t>https://podminky.urs.cz/item/CS_URS_2024_01/622143001</t>
  </si>
  <si>
    <t>64</t>
  </si>
  <si>
    <t>55343012</t>
  </si>
  <si>
    <t>profil soklový Pz+PVC pro vnější omítky tl 20mm</t>
  </si>
  <si>
    <t>-1437036670</t>
  </si>
  <si>
    <t>10*1,05 'Přepočtené koeficientem množství</t>
  </si>
  <si>
    <t>65</t>
  </si>
  <si>
    <t>622143002</t>
  </si>
  <si>
    <t>Montáž omítkových plastových nebo pozinkovaných dilatačních profilů</t>
  </si>
  <si>
    <t>1049174128</t>
  </si>
  <si>
    <t>https://podminky.urs.cz/item/CS_URS_2024_01/622143002</t>
  </si>
  <si>
    <t>66</t>
  </si>
  <si>
    <t>28342204</t>
  </si>
  <si>
    <t>profil dilatační PVC s tkaninou pro omítky tl do 3mm dilatace do 10-25mm</t>
  </si>
  <si>
    <t>9333942</t>
  </si>
  <si>
    <t>6*1,05 'Přepočtené koeficientem množství</t>
  </si>
  <si>
    <t>67</t>
  </si>
  <si>
    <t>622211021</t>
  </si>
  <si>
    <t>Montáž kontaktního zateplení vnějších stěn lepením a mechanickým kotvením polystyrénových desek do betonu a zdiva tl přes 80 do 120 mm</t>
  </si>
  <si>
    <t>-748757773</t>
  </si>
  <si>
    <t>https://podminky.urs.cz/item/CS_URS_2024_01/622211021</t>
  </si>
  <si>
    <t>12,2*1</t>
  </si>
  <si>
    <t>68</t>
  </si>
  <si>
    <t>28376422</t>
  </si>
  <si>
    <t>deska XPS hrana polodrážková a hladký povrch 300kPA λ=0,035 tl 100mm</t>
  </si>
  <si>
    <t>1694423467</t>
  </si>
  <si>
    <t>12,2*1,05 'Přepočtené koeficientem množství</t>
  </si>
  <si>
    <t>69</t>
  </si>
  <si>
    <t>622211022</t>
  </si>
  <si>
    <t>Montáž kontaktního zateplení vnějších stěn lepením a mechanickým kotvením polystyrénových desek do pórobetonu tl přes 80 do 120 mm</t>
  </si>
  <si>
    <t>2039915472</t>
  </si>
  <si>
    <t>https://podminky.urs.cz/item/CS_URS_2024_01/622211022</t>
  </si>
  <si>
    <t>70</t>
  </si>
  <si>
    <t>28375938</t>
  </si>
  <si>
    <t>deska EPS 70 fasádní λ=0,039 tl 100mm</t>
  </si>
  <si>
    <t>306035478</t>
  </si>
  <si>
    <t>15*1,05 'Přepočtené koeficientem množství</t>
  </si>
  <si>
    <t>71</t>
  </si>
  <si>
    <t>622521032</t>
  </si>
  <si>
    <t>Tenkovrstvá silikátová zatíraná omítka zrnitost 3,0 mm vnějších stěn</t>
  </si>
  <si>
    <t>1539848245</t>
  </si>
  <si>
    <t>https://podminky.urs.cz/item/CS_URS_2024_01/622521032</t>
  </si>
  <si>
    <t>72</t>
  </si>
  <si>
    <t>622631001</t>
  </si>
  <si>
    <t>Spárování spárovací maltou vnějších pohledových ploch stěn z cihel</t>
  </si>
  <si>
    <t>337967270</t>
  </si>
  <si>
    <t>https://podminky.urs.cz/item/CS_URS_2024_01/622631001</t>
  </si>
  <si>
    <t>73</t>
  </si>
  <si>
    <t>629991001</t>
  </si>
  <si>
    <t>Zakrytí podélných ploch fólií volně položenou</t>
  </si>
  <si>
    <t>-660294795</t>
  </si>
  <si>
    <t>https://podminky.urs.cz/item/CS_URS_2024_01/629991001</t>
  </si>
  <si>
    <t>74</t>
  </si>
  <si>
    <t>629991011</t>
  </si>
  <si>
    <t>Zakrytí výplní otvorů a svislých ploch fólií přilepenou lepící páskou</t>
  </si>
  <si>
    <t>2102986794</t>
  </si>
  <si>
    <t>https://podminky.urs.cz/item/CS_URS_2024_01/629991011</t>
  </si>
  <si>
    <t>75</t>
  </si>
  <si>
    <t>631311115</t>
  </si>
  <si>
    <t>Mazanina tl přes 50 do 80 mm z betonu prostého bez zvýšených nároků na prostředí tř. C 20/25</t>
  </si>
  <si>
    <t>-115904577</t>
  </si>
  <si>
    <t>https://podminky.urs.cz/item/CS_URS_2024_01/631311115</t>
  </si>
  <si>
    <t>(31,92+26,64+3,88+7,38+9,19+65,93)*0,07</t>
  </si>
  <si>
    <t>76</t>
  </si>
  <si>
    <t>631319011</t>
  </si>
  <si>
    <t>Příplatek k mazanině tl přes 50 do 80 mm za přehlazení povrchu</t>
  </si>
  <si>
    <t>307040502</t>
  </si>
  <si>
    <t>https://podminky.urs.cz/item/CS_URS_2024_01/631319011</t>
  </si>
  <si>
    <t>77</t>
  </si>
  <si>
    <t>631362021</t>
  </si>
  <si>
    <t>Výztuž mazanin svařovanými sítěmi Kari</t>
  </si>
  <si>
    <t>-1276030425</t>
  </si>
  <si>
    <t>https://podminky.urs.cz/item/CS_URS_2024_01/631362021</t>
  </si>
  <si>
    <t>78</t>
  </si>
  <si>
    <t>635111421</t>
  </si>
  <si>
    <t>Doplnění násypů pod podlahy, mazaniny a dlažby pískem pl přes 2 m2</t>
  </si>
  <si>
    <t>-1278492088</t>
  </si>
  <si>
    <t>https://podminky.urs.cz/item/CS_URS_2024_01/635111421</t>
  </si>
  <si>
    <t>Poznámka k položce:_x000d_
PODLAHA VENKOVNÍ SKLAD</t>
  </si>
  <si>
    <t>79</t>
  </si>
  <si>
    <t>642942111</t>
  </si>
  <si>
    <t>Osazování zárubní nebo rámů dveřních kovových do 2,5 m2 na MC</t>
  </si>
  <si>
    <t>868891300</t>
  </si>
  <si>
    <t>https://podminky.urs.cz/item/CS_URS_2025_02/642942111</t>
  </si>
  <si>
    <t>80</t>
  </si>
  <si>
    <t>55331481</t>
  </si>
  <si>
    <t>zárubeň jednokřídlá ocelová pro zdění tl stěny 75-100mm rozměru 700/1970, 2100mm</t>
  </si>
  <si>
    <t>126824308</t>
  </si>
  <si>
    <t>81</t>
  </si>
  <si>
    <t>642942221</t>
  </si>
  <si>
    <t>Osazování zárubní nebo rámů dveřních kovových přes 2,5 do 4,5 m2 na MC</t>
  </si>
  <si>
    <t>312878724</t>
  </si>
  <si>
    <t>https://podminky.urs.cz/item/CS_URS_2025_02/642942221</t>
  </si>
  <si>
    <t>82</t>
  </si>
  <si>
    <t>55331744</t>
  </si>
  <si>
    <t>zárubeň dvoukřídlá ocelová pro zdění tl stěny 75-100mm rozměru 1450/1970, 2100mm</t>
  </si>
  <si>
    <t>1287297015</t>
  </si>
  <si>
    <t>83</t>
  </si>
  <si>
    <t>55331748</t>
  </si>
  <si>
    <t>zárubeň dvoukřídlá ocelová pro zdění tl stěny 110-150mm rozměru 1600/1970, 2100mm</t>
  </si>
  <si>
    <t>-2030444094</t>
  </si>
  <si>
    <t>84</t>
  </si>
  <si>
    <t>642942621</t>
  </si>
  <si>
    <t>Osazování zárubní nebo rámů dveřních kovových do 2,5 m2 šroubováním</t>
  </si>
  <si>
    <t>275523814</t>
  </si>
  <si>
    <t>https://podminky.urs.cz/item/CS_URS_2025_02/642942621</t>
  </si>
  <si>
    <t>85</t>
  </si>
  <si>
    <t>55331458</t>
  </si>
  <si>
    <t>zárubeň jednokřídlá ocelová obložková šroubovací tl stěny 75-100mm rozměru 900/1970, 2100mm</t>
  </si>
  <si>
    <t>1018597562</t>
  </si>
  <si>
    <t>Trubní vedení</t>
  </si>
  <si>
    <t>86</t>
  </si>
  <si>
    <t>894812261R</t>
  </si>
  <si>
    <t>Montáž včetně mataeriálů pro poklop revizní šachty zadlažďovací, uzamykatelný, vodotěsný a pachotěsný.</t>
  </si>
  <si>
    <t>76827986</t>
  </si>
  <si>
    <t>87</t>
  </si>
  <si>
    <t>55341454</t>
  </si>
  <si>
    <t>poklop šachtový nerezový zadlažďovací s vnitřní výztuží s těsněním zatížení C250 v 120mm rám 820x820mm vstup 700x700mm</t>
  </si>
  <si>
    <t>-1537921389</t>
  </si>
  <si>
    <t>Poznámka k položce:_x000d_
zadlažďovací, uzamykatelný, vodotěsný a pachotěsný</t>
  </si>
  <si>
    <t>3 "Z2; Z3; Z7"</t>
  </si>
  <si>
    <t>Ostatní konstrukce a práce, bourání</t>
  </si>
  <si>
    <t>88</t>
  </si>
  <si>
    <t>713130841-R</t>
  </si>
  <si>
    <t>Odstranění tepelné izolace stěn pro instalaci zasklení skleníku</t>
  </si>
  <si>
    <t>-166780740</t>
  </si>
  <si>
    <t>89</t>
  </si>
  <si>
    <t>725110814</t>
  </si>
  <si>
    <t>Demontáž klozetu Kombi</t>
  </si>
  <si>
    <t>soubor</t>
  </si>
  <si>
    <t>1272987745</t>
  </si>
  <si>
    <t>https://podminky.urs.cz/item/CS_URS_2024_01/725110814</t>
  </si>
  <si>
    <t>90</t>
  </si>
  <si>
    <t>725210821</t>
  </si>
  <si>
    <t>Demontáž umyvadel bez výtokových armatur</t>
  </si>
  <si>
    <t>165193293</t>
  </si>
  <si>
    <t>https://podminky.urs.cz/item/CS_URS_2024_01/725210821</t>
  </si>
  <si>
    <t>91</t>
  </si>
  <si>
    <t>725820802</t>
  </si>
  <si>
    <t>Demontáž baterie stojánkové do jednoho otvoru</t>
  </si>
  <si>
    <t>1662515004</t>
  </si>
  <si>
    <t>https://podminky.urs.cz/item/CS_URS_2024_01/725820802</t>
  </si>
  <si>
    <t>92</t>
  </si>
  <si>
    <t>725850800</t>
  </si>
  <si>
    <t>Demontáž ventilů odpadních</t>
  </si>
  <si>
    <t>-1192407204</t>
  </si>
  <si>
    <t>https://podminky.urs.cz/item/CS_URS_2024_01/725850800</t>
  </si>
  <si>
    <t>93</t>
  </si>
  <si>
    <t>725860811</t>
  </si>
  <si>
    <t>Demontáž uzávěrů zápachu jednoduchých</t>
  </si>
  <si>
    <t>-1525772637</t>
  </si>
  <si>
    <t>https://podminky.urs.cz/item/CS_URS_2024_01/725860811</t>
  </si>
  <si>
    <t>94</t>
  </si>
  <si>
    <t>763131831-R</t>
  </si>
  <si>
    <t>Demontáž SDK podhledu s jednovrstvou nosnou kcí z ocelových profilů opláštění jednoduché s minerální izolací</t>
  </si>
  <si>
    <t>-169080155</t>
  </si>
  <si>
    <t>153,100 "podhledy místností - chovný pavilon"</t>
  </si>
  <si>
    <t>95</t>
  </si>
  <si>
    <t>767122812</t>
  </si>
  <si>
    <t>Demontáž stěn s výplní z drátěné sítě, svařovaných</t>
  </si>
  <si>
    <t>1756094842</t>
  </si>
  <si>
    <t>https://podminky.urs.cz/item/CS_URS_2024_01/767122812</t>
  </si>
  <si>
    <t>Poznámka k položce:_x000d_
Ocelové konstrukce z voliér budou ponechány pro potřeby EKOCENTRA.</t>
  </si>
  <si>
    <t>3,2*6*2,35</t>
  </si>
  <si>
    <t>2,5*4*2,35</t>
  </si>
  <si>
    <t>19*1*2,35</t>
  </si>
  <si>
    <t>96</t>
  </si>
  <si>
    <t>767161813</t>
  </si>
  <si>
    <t>Demontáž zábradlí rovného nerozebíratelného hmotnosti 1 m zábradlí do 20 kg do suti</t>
  </si>
  <si>
    <t>-552518313</t>
  </si>
  <si>
    <t>https://podminky.urs.cz/item/CS_URS_2024_01/767161813</t>
  </si>
  <si>
    <t>97</t>
  </si>
  <si>
    <t>767893816-R</t>
  </si>
  <si>
    <t xml:space="preserve">Demontáž stříšek nad  voliérami s výplní z plechu</t>
  </si>
  <si>
    <t>-2104828779</t>
  </si>
  <si>
    <t>98</t>
  </si>
  <si>
    <t>767114824-R</t>
  </si>
  <si>
    <t>Demontáž stěn a střechy rámových konstrukcí zasklených - skleník</t>
  </si>
  <si>
    <t>1668053070</t>
  </si>
  <si>
    <t>Poznámka k položce:_x000d_
Materiál bude roztříděn, separován a odvezen k recyklaci</t>
  </si>
  <si>
    <t>9,18*12,2</t>
  </si>
  <si>
    <t>99</t>
  </si>
  <si>
    <t>952901131</t>
  </si>
  <si>
    <t>Čištění budov omytí konstrukcí nebo prvků</t>
  </si>
  <si>
    <t>477755951</t>
  </si>
  <si>
    <t>https://podminky.urs.cz/item/CS_URS_2024_01/952901131</t>
  </si>
  <si>
    <t>100</t>
  </si>
  <si>
    <t>953943211</t>
  </si>
  <si>
    <t>Osazování hasicího přístroje</t>
  </si>
  <si>
    <t>-598625896</t>
  </si>
  <si>
    <t>https://podminky.urs.cz/item/CS_URS_2024_01/953943211</t>
  </si>
  <si>
    <t>101</t>
  </si>
  <si>
    <t>44932512R</t>
  </si>
  <si>
    <t>přístroj hasicí ruční typu P6 s hasící schopností 34A/183B</t>
  </si>
  <si>
    <t>573174029</t>
  </si>
  <si>
    <t>102</t>
  </si>
  <si>
    <t>962031133</t>
  </si>
  <si>
    <t>Bourání příček nebo přizdívek z cihel pálených tl přes 100 do 150 mm</t>
  </si>
  <si>
    <t>-750381601</t>
  </si>
  <si>
    <t>https://podminky.urs.cz/item/CS_URS_2024_01/962031133</t>
  </si>
  <si>
    <t>Poznámka k položce:_x000d_
Přizdívku z lícového zdiva je nutné opatrně rozebrat a vytřídit. Lícové cihly očistit a využít v maximální možné míře pro opětovné použití v doplňovaných konstrukcích.</t>
  </si>
  <si>
    <t>26,93 "otvory v obvodovém zdivu"</t>
  </si>
  <si>
    <t>103</t>
  </si>
  <si>
    <t>962031133-R</t>
  </si>
  <si>
    <t xml:space="preserve">Příplatek za očištění cihel lícového zdiva </t>
  </si>
  <si>
    <t>567632872</t>
  </si>
  <si>
    <t>104</t>
  </si>
  <si>
    <t>962032112</t>
  </si>
  <si>
    <t>Bourání zdiva z keramických děrovaných cihel na MVC přes 1 m3</t>
  </si>
  <si>
    <t>-359962834</t>
  </si>
  <si>
    <t>https://podminky.urs.cz/item/CS_URS_2024_01/962032112</t>
  </si>
  <si>
    <t>26,93*0,5 "otvory v obvodovém zdivu"</t>
  </si>
  <si>
    <t>1*1,2*0,5 "parapet okna - TM"</t>
  </si>
  <si>
    <t>1*1,2*0,5 "parapet okna - spojovací chodba"</t>
  </si>
  <si>
    <t>(2,6+1,4)*2,5*0,3 "dělící stěna učebna + stěna spojovací chodba"</t>
  </si>
  <si>
    <t>105</t>
  </si>
  <si>
    <t>962086111</t>
  </si>
  <si>
    <t>Bourání pórobetonových příček nebo přizdívek tl přes 100 do 150 mm</t>
  </si>
  <si>
    <t>1852328172</t>
  </si>
  <si>
    <t>https://podminky.urs.cz/item/CS_URS_2024_01/962086111</t>
  </si>
  <si>
    <t>2,2*(1,58*3+2,3+2,3+1,6*7) "stěny voliéry"</t>
  </si>
  <si>
    <t>3*(1,6*2+1+6+5) "stěny 103, 104, 105 (karantény + WC)"</t>
  </si>
  <si>
    <t>3*2,8 "stěna 106/107"</t>
  </si>
  <si>
    <t>106</t>
  </si>
  <si>
    <t>965022121</t>
  </si>
  <si>
    <t>Bourání kamenných podlah nebo dlažeb z lomového kamene nebo kostek pl 1 m2</t>
  </si>
  <si>
    <t>114393755</t>
  </si>
  <si>
    <t>https://podminky.urs.cz/item/CS_URS_2024_01/965022121</t>
  </si>
  <si>
    <t>2,6*2,1 "vstup do chovného pavilonu"</t>
  </si>
  <si>
    <t>1,8*0,5 "únikový východ z chovného pavilonu</t>
  </si>
  <si>
    <t>1,1*0,7 " vstup do skleníku"</t>
  </si>
  <si>
    <t>107</t>
  </si>
  <si>
    <t>965042141-R</t>
  </si>
  <si>
    <t xml:space="preserve">Bourání  mazanin betonových včetně tepelné izolace a systémových podlahových desek s podl. topením.</t>
  </si>
  <si>
    <t>2019840102</t>
  </si>
  <si>
    <t>Poznámka k položce:_x000d_
Vybouraný materiál je nutné roztrřídit a odvést na skládky pro možnost recyklace.</t>
  </si>
  <si>
    <t>114,82*0,18</t>
  </si>
  <si>
    <t>108</t>
  </si>
  <si>
    <t>965081213</t>
  </si>
  <si>
    <t>Bourání podlah z dlaždic keramických nebo xylolitových tl do 10 mm plochy přes 1 m2</t>
  </si>
  <si>
    <t>-1113728956</t>
  </si>
  <si>
    <t>https://podminky.urs.cz/item/CS_URS_2024_01/965081213</t>
  </si>
  <si>
    <t>218,7-(65,6+26,75) "plocha pavilonu bez skleníku a přípravny)</t>
  </si>
  <si>
    <t>109</t>
  </si>
  <si>
    <t>968062245</t>
  </si>
  <si>
    <t>Vybourání dřevěných rámů oken jednoduchých včetně křídel pl do 2 m2</t>
  </si>
  <si>
    <t>1267168377</t>
  </si>
  <si>
    <t>https://podminky.urs.cz/item/CS_URS_2024_01/968062245</t>
  </si>
  <si>
    <t>4*1*1,4 "okna"</t>
  </si>
  <si>
    <t>1,2*1,1 "okna"</t>
  </si>
  <si>
    <t>1,2*1 "okna"</t>
  </si>
  <si>
    <t>2*1,8*2,1 "dveře"</t>
  </si>
  <si>
    <t>1*2,1 "dveře"</t>
  </si>
  <si>
    <t>3*1,1*2,1 "dveře"</t>
  </si>
  <si>
    <t>0,9*2 "dveře"</t>
  </si>
  <si>
    <t>110</t>
  </si>
  <si>
    <t>968072245</t>
  </si>
  <si>
    <t>Vybourání kovových rámů oken jednoduchých včetně křídel pl do 2 m2</t>
  </si>
  <si>
    <t>312418886</t>
  </si>
  <si>
    <t>https://podminky.urs.cz/item/CS_URS_2024_01/968072245</t>
  </si>
  <si>
    <t>2*0,7*2</t>
  </si>
  <si>
    <t>2*0,8*1</t>
  </si>
  <si>
    <t>111</t>
  </si>
  <si>
    <t>977151111</t>
  </si>
  <si>
    <t>Jádrové vrty diamantovými korunkami do stavebních materiálů D do 35 mm</t>
  </si>
  <si>
    <t>20053812</t>
  </si>
  <si>
    <t>https://podminky.urs.cz/item/CS_URS_2024_01/977151111</t>
  </si>
  <si>
    <t>0,5 "klimajednotka"</t>
  </si>
  <si>
    <t>112</t>
  </si>
  <si>
    <t>977151125</t>
  </si>
  <si>
    <t>Jádrové vrty diamantovými korunkami do stavebních materiálů D přes 180 do 200 mm</t>
  </si>
  <si>
    <t>648375023</t>
  </si>
  <si>
    <t>https://podminky.urs.cz/item/CS_URS_2024_01/977151125</t>
  </si>
  <si>
    <t>0,5*2 "rozvody VZT"</t>
  </si>
  <si>
    <t>113</t>
  </si>
  <si>
    <t>977151128</t>
  </si>
  <si>
    <t>Jádrové vrty diamantovými korunkami do stavebních materiálů D přes 250 do 300 mm</t>
  </si>
  <si>
    <t>-624473082</t>
  </si>
  <si>
    <t>https://podminky.urs.cz/item/CS_URS_2024_01/977151128</t>
  </si>
  <si>
    <t>0,5*2 "přívod a odvod pro jednotku VZT"</t>
  </si>
  <si>
    <t>114</t>
  </si>
  <si>
    <t>977171232</t>
  </si>
  <si>
    <t>Vrty do profilové oceli průměru přes 10 do 20 mm tloušťky přes 5 do 10 mm</t>
  </si>
  <si>
    <t>-1139306983</t>
  </si>
  <si>
    <t>https://podminky.urs.cz/item/CS_URS_2024_01/977171232</t>
  </si>
  <si>
    <t>115</t>
  </si>
  <si>
    <t>977212111</t>
  </si>
  <si>
    <t>Řezání diamantovým lanem ŽB kcí s výztuží průměru do 16 mm</t>
  </si>
  <si>
    <t>-1436518645</t>
  </si>
  <si>
    <t>https://podminky.urs.cz/item/CS_URS_2024_01/977212111</t>
  </si>
  <si>
    <t>0,3*0,25*2 "věnec v učebně"</t>
  </si>
  <si>
    <t>116</t>
  </si>
  <si>
    <t>977212121</t>
  </si>
  <si>
    <t>Řezání diamantovým lanem konstrukcí z kamene, cihel nebo tvárnic</t>
  </si>
  <si>
    <t>64314673</t>
  </si>
  <si>
    <t>https://podminky.urs.cz/item/CS_URS_2024_01/977212121</t>
  </si>
  <si>
    <t>(3*1,2*0,5) + ((1,3+3,315)*0,5)</t>
  </si>
  <si>
    <t>6*2,05*0,5</t>
  </si>
  <si>
    <t>9L</t>
  </si>
  <si>
    <t>Lešení</t>
  </si>
  <si>
    <t>117</t>
  </si>
  <si>
    <t>941111111</t>
  </si>
  <si>
    <t>Montáž lešení řadového trubkového lehkého s podlahami zatížení do 200 kg/m2 š od 0,6 do 0,9 m v do 10 m</t>
  </si>
  <si>
    <t>1193762722</t>
  </si>
  <si>
    <t>https://podminky.urs.cz/item/CS_URS_2024_01/941111111</t>
  </si>
  <si>
    <t>75+47+44</t>
  </si>
  <si>
    <t>118</t>
  </si>
  <si>
    <t>941111211</t>
  </si>
  <si>
    <t>Příplatek k lešení řadovému trubkovému lehkému s podlahami do 200 kg/m2 š od 0,6 do 0,9 m v do 10 m za každý den použití</t>
  </si>
  <si>
    <t>-2020590011</t>
  </si>
  <si>
    <t>https://podminky.urs.cz/item/CS_URS_2024_01/941111211</t>
  </si>
  <si>
    <t>119</t>
  </si>
  <si>
    <t>941111811</t>
  </si>
  <si>
    <t>Demontáž lešení řadového trubkového lehkého s podlahami zatížení do 200 kg/m2 š od 0,6 do 0,9 m v do 10 m</t>
  </si>
  <si>
    <t>1313077663</t>
  </si>
  <si>
    <t>https://podminky.urs.cz/item/CS_URS_2024_01/941111811</t>
  </si>
  <si>
    <t>120</t>
  </si>
  <si>
    <t>946112112</t>
  </si>
  <si>
    <t>Montáž pojízdných věží trubkových/dílcových š přes 0,9 do 1,6 m dl do 3,2 m v přes 1,5 do 2,5 m</t>
  </si>
  <si>
    <t>-1413703473</t>
  </si>
  <si>
    <t>https://podminky.urs.cz/item/CS_URS_2024_01/946112112</t>
  </si>
  <si>
    <t>121</t>
  </si>
  <si>
    <t>946112212</t>
  </si>
  <si>
    <t>Příplatek k pojízdným věžím š přes 0,9 do 1,6 m dl do 3,2 m v přes 1,5 do 2,5 m za každý den použití</t>
  </si>
  <si>
    <t>-1624414061</t>
  </si>
  <si>
    <t>https://podminky.urs.cz/item/CS_URS_2024_01/946112212</t>
  </si>
  <si>
    <t>122</t>
  </si>
  <si>
    <t>946112812</t>
  </si>
  <si>
    <t>Demontáž pojízdných věží trubkových/dílcových š přes 0,9 do 1,6 m dl do 3,2 m v přes 1,5 do 2,5 m</t>
  </si>
  <si>
    <t>548676059</t>
  </si>
  <si>
    <t>https://podminky.urs.cz/item/CS_URS_2024_01/946112812</t>
  </si>
  <si>
    <t>123</t>
  </si>
  <si>
    <t>993111111</t>
  </si>
  <si>
    <t>Dovoz a odvoz lešení řadového do 10 km včetně naložení a složení</t>
  </si>
  <si>
    <t>188084511</t>
  </si>
  <si>
    <t>https://podminky.urs.cz/item/CS_URS_2024_01/993111111</t>
  </si>
  <si>
    <t>124</t>
  </si>
  <si>
    <t>993111119</t>
  </si>
  <si>
    <t>Příplatek k ceně dovozu a odvozu lešení řadového ZKD 10 km přes 10 km</t>
  </si>
  <si>
    <t>1216832903</t>
  </si>
  <si>
    <t>https://podminky.urs.cz/item/CS_URS_2024_01/993111119</t>
  </si>
  <si>
    <t>997</t>
  </si>
  <si>
    <t>Doprava suti a vybouraných hmot</t>
  </si>
  <si>
    <t>125</t>
  </si>
  <si>
    <t>997013151</t>
  </si>
  <si>
    <t>Vnitrostaveništní doprava suti a vybouraných hmot pro budovy v do 6 m s omezením mechanizace</t>
  </si>
  <si>
    <t>-81356452</t>
  </si>
  <si>
    <t>https://podminky.urs.cz/item/CS_URS_2025_02/997013151</t>
  </si>
  <si>
    <t>126</t>
  </si>
  <si>
    <t>997013219</t>
  </si>
  <si>
    <t>Příplatek k vnitrostaveništní dopravě suti a vybouraných hmot za zvětšenou dopravu suti ZKD 10 m</t>
  </si>
  <si>
    <t>-2136936001</t>
  </si>
  <si>
    <t>https://podminky.urs.cz/item/CS_URS_2025_02/997013219</t>
  </si>
  <si>
    <t>127</t>
  </si>
  <si>
    <t>997013511</t>
  </si>
  <si>
    <t>Odvoz suti a vybouraných hmot z meziskládky na skládku do 1 km s naložením a se složením</t>
  </si>
  <si>
    <t>-1126418861</t>
  </si>
  <si>
    <t>https://podminky.urs.cz/item/CS_URS_2025_02/997013511</t>
  </si>
  <si>
    <t>128</t>
  </si>
  <si>
    <t>997013869</t>
  </si>
  <si>
    <t>Poplatek za uložení stavebního odpadu na recyklační skládce (skládkovné) ze směsí betonu, cihel a keramických výrobků kód odpadu 17 01 07</t>
  </si>
  <si>
    <t>218175391</t>
  </si>
  <si>
    <t>https://podminky.urs.cz/item/CS_URS_2025_02/997013869</t>
  </si>
  <si>
    <t>998</t>
  </si>
  <si>
    <t>Přesun hmot</t>
  </si>
  <si>
    <t>129</t>
  </si>
  <si>
    <t>998011008</t>
  </si>
  <si>
    <t>Přesun hmot pro budovy zděné s omezením mechanizace pro budovy v do 6 m</t>
  </si>
  <si>
    <t>1389916379</t>
  </si>
  <si>
    <t>https://podminky.urs.cz/item/CS_URS_2024_01/998011008</t>
  </si>
  <si>
    <t>PSV</t>
  </si>
  <si>
    <t>Práce a dodávky PSV</t>
  </si>
  <si>
    <t>711</t>
  </si>
  <si>
    <t>Izolace proti vodě, vlhkosti a plynům</t>
  </si>
  <si>
    <t>130</t>
  </si>
  <si>
    <t>711141559</t>
  </si>
  <si>
    <t>Provedení izolace proti zemní vlhkosti pásy přitavením vodorovné NAIP</t>
  </si>
  <si>
    <t>-727921780</t>
  </si>
  <si>
    <t>https://podminky.urs.cz/item/CS_URS_2024_01/711141559</t>
  </si>
  <si>
    <t>31,92*2 "plocha chodby 101"</t>
  </si>
  <si>
    <t>131</t>
  </si>
  <si>
    <t>62853003</t>
  </si>
  <si>
    <t>pás asfaltový natavitelný modifikovaný SBS s vložkou ze skleněné tkaniny a spalitelnou PE fólií nebo jemnozrnným minerálním posypem na horním povrchu tl 3,5mm</t>
  </si>
  <si>
    <t>264992931</t>
  </si>
  <si>
    <t>31,92 "plocha chodby 101"</t>
  </si>
  <si>
    <t>31,92*1,1655 'Přepočtené koeficientem množství</t>
  </si>
  <si>
    <t>132</t>
  </si>
  <si>
    <t>62855001</t>
  </si>
  <si>
    <t>pás asfaltový natavitelný modifikovaný SBS s vložkou z polyesterové rohože a spalitelnou PE fólií nebo jemnozrnným minerálním posypem na horním povrchu tl 4,0mm</t>
  </si>
  <si>
    <t>888341365</t>
  </si>
  <si>
    <t>31,92"plocha chodby 101"</t>
  </si>
  <si>
    <t>133</t>
  </si>
  <si>
    <t>711141559R</t>
  </si>
  <si>
    <t>Přípočet 10% z plochy na vyspravení stávající hydroizolace - provedení izolace proti zemní vlhkosti pásy přitavením</t>
  </si>
  <si>
    <t>571591604</t>
  </si>
  <si>
    <t>112,84 *0,1*2</t>
  </si>
  <si>
    <t>134</t>
  </si>
  <si>
    <t>62853003R</t>
  </si>
  <si>
    <t>Přípočet 10% z plochy na vyspravení stávající hydroizolace - pás asfaltový natavitelný modifikovaný SBS s vložkou ze skleněné tkaniny a spalitelnou PE fólií nebo jemnozrnným minerálním posypem na horním povrchu tl 3,5mm</t>
  </si>
  <si>
    <t>-294366005</t>
  </si>
  <si>
    <t>112,84 *0,1</t>
  </si>
  <si>
    <t>135</t>
  </si>
  <si>
    <t>62855001R</t>
  </si>
  <si>
    <t>Přípočet 10% z plochy na vyspravení stávající hydroizolace - pás asfaltový natavitelný modifikovaný SBS s vložkou z polyesterové rohože a spalitelnou PE fólií nebo jemnozrnným minerálním posypem na horním povrchu tl 4,0mm</t>
  </si>
  <si>
    <t>1300765799</t>
  </si>
  <si>
    <t>112,84*0,1</t>
  </si>
  <si>
    <t>136</t>
  </si>
  <si>
    <t>711191001</t>
  </si>
  <si>
    <t>Provedení adhezního můstku na vodorovné ploše</t>
  </si>
  <si>
    <t>976342665</t>
  </si>
  <si>
    <t>https://podminky.urs.cz/item/CS_URS_2024_01/711191001</t>
  </si>
  <si>
    <t>137</t>
  </si>
  <si>
    <t>58581220</t>
  </si>
  <si>
    <t>adhezní můstek pod izolační a vyrovnávací lepící hmoty</t>
  </si>
  <si>
    <t>kg</t>
  </si>
  <si>
    <t>-989545035</t>
  </si>
  <si>
    <t>75,124*0,12075 'Přepočtené koeficientem množství</t>
  </si>
  <si>
    <t>138</t>
  </si>
  <si>
    <t>998711111</t>
  </si>
  <si>
    <t>Přesun hmot tonážní pro izolace proti vodě, vlhkosti a plynům s omezením mechanizace v objektech v do 6 m</t>
  </si>
  <si>
    <t>661648150</t>
  </si>
  <si>
    <t>https://podminky.urs.cz/item/CS_URS_2024_01/998711111</t>
  </si>
  <si>
    <t>712</t>
  </si>
  <si>
    <t>Povlakové krytiny</t>
  </si>
  <si>
    <t>139</t>
  </si>
  <si>
    <t>712363431R</t>
  </si>
  <si>
    <t xml:space="preserve">Provedení povlak krytiny mechanicky kotvenou do dřevěného záklopu včetně systémových lišt (okapní,  závětrné lišty, ukončovací lišty......)</t>
  </si>
  <si>
    <t>-1241667276</t>
  </si>
  <si>
    <t>1,9*4,4 "S3 - střecha sklad"</t>
  </si>
  <si>
    <t>2,6*15,5 "S1 - střecha chodba"</t>
  </si>
  <si>
    <t>140</t>
  </si>
  <si>
    <t>28322000</t>
  </si>
  <si>
    <t>fólie hydroizolační střešní mPVC mechanicky kotvená šedá tl 2,0mm</t>
  </si>
  <si>
    <t>1512971843</t>
  </si>
  <si>
    <t>48,66*1,1655 'Přepočtené koeficientem množství</t>
  </si>
  <si>
    <t>141</t>
  </si>
  <si>
    <t>632481215</t>
  </si>
  <si>
    <t>Separační vrstva z geotextilie</t>
  </si>
  <si>
    <t>817279415</t>
  </si>
  <si>
    <t>https://podminky.urs.cz/item/CS_URS_2024_01/632481215</t>
  </si>
  <si>
    <t>142</t>
  </si>
  <si>
    <t>998712101</t>
  </si>
  <si>
    <t>Přesun hmot tonážní pro krytiny povlakové v objektech v do 6 m</t>
  </si>
  <si>
    <t>177693428</t>
  </si>
  <si>
    <t>https://podminky.urs.cz/item/CS_URS_2024_01/998712101</t>
  </si>
  <si>
    <t>713</t>
  </si>
  <si>
    <t>Izolace tepelné</t>
  </si>
  <si>
    <t>143</t>
  </si>
  <si>
    <t>713121111</t>
  </si>
  <si>
    <t>Montáž izolace tepelné podlah volně kladenými rohožemi, pásy, dílci, deskami 1 vrstva</t>
  </si>
  <si>
    <t>-171138576</t>
  </si>
  <si>
    <t>https://podminky.urs.cz/item/CS_URS_2024_01/713121111</t>
  </si>
  <si>
    <t>13,63+65,93 "PIR desky - skladba P1"</t>
  </si>
  <si>
    <t>31,92+13,48+3,88+7,38+9,19 "EPS desky - skladba P2 + P4"</t>
  </si>
  <si>
    <t>144</t>
  </si>
  <si>
    <t>28375914</t>
  </si>
  <si>
    <t>deska EPS 150 pro konstrukce s vysokým zatížením λ=0,035 tl 100mm</t>
  </si>
  <si>
    <t>1853545585</t>
  </si>
  <si>
    <t>65,85*1,07 'Přepočtené koeficientem množství</t>
  </si>
  <si>
    <t>145</t>
  </si>
  <si>
    <t>28376529</t>
  </si>
  <si>
    <t>deska izolační PIR s oboustrannou kompozitní fólií s hliníkovou vložkou pro podlahy λ=0,022 tl 50mm</t>
  </si>
  <si>
    <t>-622433536</t>
  </si>
  <si>
    <t>146</t>
  </si>
  <si>
    <t>713121211</t>
  </si>
  <si>
    <t>Montáž izolace tepelné podlah volně kladenými okrajovými pásky</t>
  </si>
  <si>
    <t>-902543883</t>
  </si>
  <si>
    <t>https://podminky.urs.cz/item/CS_URS_2024_01/713121211</t>
  </si>
  <si>
    <t>35,54+31,04+10,24+16,28+12,14+36,86 "obvody místností 101;102;103;104;105;106"</t>
  </si>
  <si>
    <t>147</t>
  </si>
  <si>
    <t>63152004</t>
  </si>
  <si>
    <t>pásek izolační minerální podlahový λ=0,036 15x100x1000mm</t>
  </si>
  <si>
    <t>-93619137</t>
  </si>
  <si>
    <t>142,1*1,05 'Přepočtené koeficientem množství</t>
  </si>
  <si>
    <t>148</t>
  </si>
  <si>
    <t>713132311</t>
  </si>
  <si>
    <t>Montáž izolace tepelné do roštu jednosměrného svislého výšky do 6 m</t>
  </si>
  <si>
    <t>2134289796</t>
  </si>
  <si>
    <t>https://podminky.urs.cz/item/CS_URS_2024_01/713132311</t>
  </si>
  <si>
    <t>9,1*2,5 "venkovní sklad-stěny"</t>
  </si>
  <si>
    <t>149</t>
  </si>
  <si>
    <t>63148103</t>
  </si>
  <si>
    <t>deska tepelně izolační minerální univerzální λ=0,038-0,039 tl 80mm</t>
  </si>
  <si>
    <t>-611505195</t>
  </si>
  <si>
    <t>22,75*1,05 'Přepočtené koeficientem množství</t>
  </si>
  <si>
    <t>150</t>
  </si>
  <si>
    <t>713151111</t>
  </si>
  <si>
    <t>Montáž izolace tepelné střech šikmých kladené volně mezi krokve rohoží, pásů, desek</t>
  </si>
  <si>
    <t>-2143379130</t>
  </si>
  <si>
    <t>https://podminky.urs.cz/item/CS_URS_2024_01/713151111</t>
  </si>
  <si>
    <t>155,120 "skladba Po1 - tl.izolace 100"</t>
  </si>
  <si>
    <t>155,120 "skladba Po1 - tl.izolace 80"</t>
  </si>
  <si>
    <t>31,92 "skladba Po2/S1 - izolace PIR"</t>
  </si>
  <si>
    <t>151</t>
  </si>
  <si>
    <t>28376472</t>
  </si>
  <si>
    <t>panel střešní PUR pěna s Al a protiskluznou folií λ=0,024 tl 100mm</t>
  </si>
  <si>
    <t>-736424887</t>
  </si>
  <si>
    <t>39,56 "skladba S1"</t>
  </si>
  <si>
    <t>39,56*1,02 'Přepočtené koeficientem množství</t>
  </si>
  <si>
    <t>152</t>
  </si>
  <si>
    <t>63152099</t>
  </si>
  <si>
    <t>pás tepelně izolační univerzální λ=0,032-0,033 tl 100mm</t>
  </si>
  <si>
    <t>1097124494</t>
  </si>
  <si>
    <t>155,120 "skladba Po1"</t>
  </si>
  <si>
    <t>155,12*1,02 'Přepočtené koeficientem množství</t>
  </si>
  <si>
    <t>153</t>
  </si>
  <si>
    <t>63152132</t>
  </si>
  <si>
    <t>pás tepelně izolační univerzální λ=0,034-0,035 tl 80mm</t>
  </si>
  <si>
    <t>944814369</t>
  </si>
  <si>
    <t>154</t>
  </si>
  <si>
    <t>63152133</t>
  </si>
  <si>
    <t>pás tepelně izolační univerzální λ=0,034-0,035 tl 100mm</t>
  </si>
  <si>
    <t>502013888</t>
  </si>
  <si>
    <t>155</t>
  </si>
  <si>
    <t>766629631R</t>
  </si>
  <si>
    <t>Montáž těsnění připojovací spáry PIR stavební konstrukce střechy</t>
  </si>
  <si>
    <t>-1972649425</t>
  </si>
  <si>
    <t>19*6 "utěsnení spáry mezi PIR a konstrukcí skladba S1"</t>
  </si>
  <si>
    <t>156</t>
  </si>
  <si>
    <t>27344335R</t>
  </si>
  <si>
    <t>těsnění okenní samolepící EPDM 4-15x77 mm</t>
  </si>
  <si>
    <t>-1119565667</t>
  </si>
  <si>
    <t>157</t>
  </si>
  <si>
    <t>998713121</t>
  </si>
  <si>
    <t>Přesun hmot tonážní pro izolace tepelné ruční v objektech v do 6 m</t>
  </si>
  <si>
    <t>-1822482114</t>
  </si>
  <si>
    <t>https://podminky.urs.cz/item/CS_URS_2024_01/998713121</t>
  </si>
  <si>
    <t>714</t>
  </si>
  <si>
    <t>Akustická a protiotřesová opatření</t>
  </si>
  <si>
    <t>158</t>
  </si>
  <si>
    <t>714113104</t>
  </si>
  <si>
    <t>Montáž akustických obkladů stěn z dřevěných lamelových panelů lepených</t>
  </si>
  <si>
    <t>741271241</t>
  </si>
  <si>
    <t>https://podminky.urs.cz/item/CS_URS_2024_01/714113104</t>
  </si>
  <si>
    <t>(6,4+2*1,05)*3,32 "prvek T1"</t>
  </si>
  <si>
    <t>(2*0,7)*2,85 "prvek T1"</t>
  </si>
  <si>
    <t>159</t>
  </si>
  <si>
    <t>60712000</t>
  </si>
  <si>
    <t>panel lamelový akustický na stěny a strop z dřevovláknitých desek s nalisovanou přírodní dřevěnou dýhou</t>
  </si>
  <si>
    <t>-220457392</t>
  </si>
  <si>
    <t>32,21*1,1 'Přepočtené koeficientem množství</t>
  </si>
  <si>
    <t>160</t>
  </si>
  <si>
    <t>998714121</t>
  </si>
  <si>
    <t>Přesun hmot tonážní pro akustická a protiotřesová opatření ruční v objektech v do 6 m</t>
  </si>
  <si>
    <t>-710772975</t>
  </si>
  <si>
    <t>https://podminky.urs.cz/item/CS_URS_2024_01/998714121</t>
  </si>
  <si>
    <t>721</t>
  </si>
  <si>
    <t>Zdravotechnika - vnitřní kanalizace</t>
  </si>
  <si>
    <t>161</t>
  </si>
  <si>
    <t>721249102R</t>
  </si>
  <si>
    <t>Montáž lapače střešních splavenin z litiny DN 125 ostatní typ včetně napojení na stávající kanalizaci</t>
  </si>
  <si>
    <t>1119322756</t>
  </si>
  <si>
    <t>162</t>
  </si>
  <si>
    <t>55244101R</t>
  </si>
  <si>
    <t>lapač litinový střešních splavenin DN 125 včetně propojovacího vedení ležaté kanalizace.</t>
  </si>
  <si>
    <t>1755179038</t>
  </si>
  <si>
    <t>163</t>
  </si>
  <si>
    <t>998721121</t>
  </si>
  <si>
    <t>Přesun hmot tonážní pro vnitřní kanalizaci ruční v objektech v do 6 m</t>
  </si>
  <si>
    <t>1311532406</t>
  </si>
  <si>
    <t>https://podminky.urs.cz/item/CS_URS_2024_01/998721121</t>
  </si>
  <si>
    <t>725</t>
  </si>
  <si>
    <t>Zdravotechnika - zařizovací předměty</t>
  </si>
  <si>
    <t>164</t>
  </si>
  <si>
    <t>725291652</t>
  </si>
  <si>
    <t>Montáž dávkovače tekutého mýdla</t>
  </si>
  <si>
    <t>437246303</t>
  </si>
  <si>
    <t>https://podminky.urs.cz/item/CS_URS_2024_01/725291652</t>
  </si>
  <si>
    <t>3 "M7"</t>
  </si>
  <si>
    <t>165</t>
  </si>
  <si>
    <t>55431098</t>
  </si>
  <si>
    <t>dávkovač tekutého mýdla bílý 0,8L</t>
  </si>
  <si>
    <t>-588480022</t>
  </si>
  <si>
    <t>166</t>
  </si>
  <si>
    <t>725291653</t>
  </si>
  <si>
    <t>Montáž zásobníku toaletních papírů</t>
  </si>
  <si>
    <t>-1295417615</t>
  </si>
  <si>
    <t>https://podminky.urs.cz/item/CS_URS_2024_01/725291653</t>
  </si>
  <si>
    <t>2 "M12"</t>
  </si>
  <si>
    <t>167</t>
  </si>
  <si>
    <t>55431091</t>
  </si>
  <si>
    <t>zásobník toaletních papírů nerez D 220mm</t>
  </si>
  <si>
    <t>480377892</t>
  </si>
  <si>
    <t>168</t>
  </si>
  <si>
    <t>725291654</t>
  </si>
  <si>
    <t>Montáž zásobníku papírových ručníků</t>
  </si>
  <si>
    <t>1343729592</t>
  </si>
  <si>
    <t>https://podminky.urs.cz/item/CS_URS_2024_01/725291654</t>
  </si>
  <si>
    <t>3 "M8"</t>
  </si>
  <si>
    <t>169</t>
  </si>
  <si>
    <t>55431084</t>
  </si>
  <si>
    <t>zásobník papírových ručníků skládaných nerezové provedení</t>
  </si>
  <si>
    <t>-99125050</t>
  </si>
  <si>
    <t>170</t>
  </si>
  <si>
    <t>725291664</t>
  </si>
  <si>
    <t>Montáž štětky závěsné</t>
  </si>
  <si>
    <t>-1045385343</t>
  </si>
  <si>
    <t>https://podminky.urs.cz/item/CS_URS_2024_01/725291664</t>
  </si>
  <si>
    <t>2 "M11"</t>
  </si>
  <si>
    <t>171</t>
  </si>
  <si>
    <t>55779013</t>
  </si>
  <si>
    <t>štětka na WC závěsná nebo na podlahu kartáč nylon nerezové záchytné pouzdro mat</t>
  </si>
  <si>
    <t>-983191205</t>
  </si>
  <si>
    <t>172</t>
  </si>
  <si>
    <t>725291666</t>
  </si>
  <si>
    <t>Montáž háčku</t>
  </si>
  <si>
    <t>-1611405213</t>
  </si>
  <si>
    <t>https://podminky.urs.cz/item/CS_URS_2024_01/725291666</t>
  </si>
  <si>
    <t>3 "M10"</t>
  </si>
  <si>
    <t>173</t>
  </si>
  <si>
    <t>55441011</t>
  </si>
  <si>
    <t>háček koupelnový</t>
  </si>
  <si>
    <t>-121331963</t>
  </si>
  <si>
    <t>174</t>
  </si>
  <si>
    <t>998725121</t>
  </si>
  <si>
    <t>Přesun hmot tonážní pro zařizovací předměty ruční v objektech v do 6 m</t>
  </si>
  <si>
    <t>-842249677</t>
  </si>
  <si>
    <t>https://podminky.urs.cz/item/CS_URS_2024_01/998725121</t>
  </si>
  <si>
    <t>741</t>
  </si>
  <si>
    <t>Elektroinstalace - silnoproud</t>
  </si>
  <si>
    <t>175</t>
  </si>
  <si>
    <t>741372002</t>
  </si>
  <si>
    <t>Montáž svítidlo LED interiérové přisazené nástěnné páskové lištové se zapojením vodičů</t>
  </si>
  <si>
    <t>1807217674</t>
  </si>
  <si>
    <t>https://podminky.urs.cz/item/CS_URS_2024_01/741372002</t>
  </si>
  <si>
    <t>4,8*4+3,6*4</t>
  </si>
  <si>
    <t>176</t>
  </si>
  <si>
    <t>34774017</t>
  </si>
  <si>
    <t>LED pásek 24V přes 20W/m</t>
  </si>
  <si>
    <t>-2129539715</t>
  </si>
  <si>
    <t>33,6*1,08 'Přepočtené koeficientem množství</t>
  </si>
  <si>
    <t>177</t>
  </si>
  <si>
    <t>34825038</t>
  </si>
  <si>
    <t>LED driver 24V 100-200W</t>
  </si>
  <si>
    <t>1517253519</t>
  </si>
  <si>
    <t>178</t>
  </si>
  <si>
    <t>34825043</t>
  </si>
  <si>
    <t>spojka LED pásků RGB 4 pin</t>
  </si>
  <si>
    <t>1174781195</t>
  </si>
  <si>
    <t>10*0,5 'Přepočtené koeficientem množství</t>
  </si>
  <si>
    <t>179</t>
  </si>
  <si>
    <t>34825040</t>
  </si>
  <si>
    <t>konektor napájení LED pásků 10mm RGB IP 20 4 pin</t>
  </si>
  <si>
    <t>980477545</t>
  </si>
  <si>
    <t>180</t>
  </si>
  <si>
    <t>34825020</t>
  </si>
  <si>
    <t>ALU profil rovný přisazený mléčný difuzor dl 2m na 1 pásek</t>
  </si>
  <si>
    <t>-1930926212</t>
  </si>
  <si>
    <t>17*1,15 'Přepočtené koeficientem množství</t>
  </si>
  <si>
    <t>181</t>
  </si>
  <si>
    <t>998741121</t>
  </si>
  <si>
    <t>Přesun hmot tonážní pro silnoproud ruční v objektech v do 6 m</t>
  </si>
  <si>
    <t>1033854863</t>
  </si>
  <si>
    <t>https://podminky.urs.cz/item/CS_URS_2025_02/998741121</t>
  </si>
  <si>
    <t>182</t>
  </si>
  <si>
    <t>998741129</t>
  </si>
  <si>
    <t>Příplatek k ručnímu přesunu hmot tonážnímu pro silnoproud za zvětšený přesun ZKD 50 m</t>
  </si>
  <si>
    <t>1050971356</t>
  </si>
  <si>
    <t>https://podminky.urs.cz/item/CS_URS_2025_02/998741129</t>
  </si>
  <si>
    <t>762</t>
  </si>
  <si>
    <t>Konstrukce tesařské</t>
  </si>
  <si>
    <t>183</t>
  </si>
  <si>
    <t>762332641</t>
  </si>
  <si>
    <t>Montáž vázaných kcí krovů pravidelných z lepených hranolů pl přes 50 do 120 cm2 s ocelovými spojkami</t>
  </si>
  <si>
    <t>541408169</t>
  </si>
  <si>
    <t>https://podminky.urs.cz/item/CS_URS_2024_01/762332641</t>
  </si>
  <si>
    <t>2,6*15+2,4*5 "S1 - střecha spojovací chodby"</t>
  </si>
  <si>
    <t>2,7*7 "S3 - střecha venkovního skladu"</t>
  </si>
  <si>
    <t>184</t>
  </si>
  <si>
    <t>61223264</t>
  </si>
  <si>
    <t>hranol konstrukční KVH lepený průřezu 100x100-280mm nepohledový</t>
  </si>
  <si>
    <t>-1481968364</t>
  </si>
  <si>
    <t>(2,6*15+2,4*5)*0,1*0,1 "S1 - střecha spojovací chodby"</t>
  </si>
  <si>
    <t>(2,7*7)*0,1*0,1 "S3 - střecha venkovního skladu"</t>
  </si>
  <si>
    <t>0,699*1,15 'Přepočtené koeficientem množství</t>
  </si>
  <si>
    <t>185</t>
  </si>
  <si>
    <t>762341270</t>
  </si>
  <si>
    <t>Montáž bednění střech rovných a šikmých sklonu do 60° z desek dřevotřískových na sraz</t>
  </si>
  <si>
    <t>104872577</t>
  </si>
  <si>
    <t>https://podminky.urs.cz/item/CS_URS_2024_01/762341270</t>
  </si>
  <si>
    <t>186</t>
  </si>
  <si>
    <t>60621154</t>
  </si>
  <si>
    <t>překližka vodovzdorná protiskl/hladká bříza tl 21mm</t>
  </si>
  <si>
    <t>1733646383</t>
  </si>
  <si>
    <t>48,66*1,655 'Přepočtené koeficientem množství</t>
  </si>
  <si>
    <t>187</t>
  </si>
  <si>
    <t>762421225R</t>
  </si>
  <si>
    <t>Montáž obložení stropu deskami dřevotřískovými na pero a drážku včetně dotěsnění lepícími páskami.</t>
  </si>
  <si>
    <t>1330943567</t>
  </si>
  <si>
    <t>31,92+26,46+3,88+7,38+9,19+65,93+15,53+26,75</t>
  </si>
  <si>
    <t>188</t>
  </si>
  <si>
    <t>60726272</t>
  </si>
  <si>
    <t>deska dřevoštěpková OSB 3 P+D nebroušená tl 15mm</t>
  </si>
  <si>
    <t>486131467</t>
  </si>
  <si>
    <t>31,92+26,46+3,88+7,38+9,19+65,93+15,53+26,75 "Po1"</t>
  </si>
  <si>
    <t>187,04*1,15 'Přepočtené koeficientem množství</t>
  </si>
  <si>
    <t>189</t>
  </si>
  <si>
    <t>998762121</t>
  </si>
  <si>
    <t>Přesun hmot tonážní pro kce tesařské ruční v objektech v do 6 m</t>
  </si>
  <si>
    <t>-1309627270</t>
  </si>
  <si>
    <t>https://podminky.urs.cz/item/CS_URS_2024_01/998762121</t>
  </si>
  <si>
    <t>763</t>
  </si>
  <si>
    <t>Konstrukce suché výstavby</t>
  </si>
  <si>
    <t>190</t>
  </si>
  <si>
    <t>763121441</t>
  </si>
  <si>
    <t>SDK stěna předsazená tl 65 mm profil CW+UW 50 deska 1xDF 15 s izolací EI 30</t>
  </si>
  <si>
    <t>990076873</t>
  </si>
  <si>
    <t>https://podminky.urs.cz/item/CS_URS_2024_01/763121441</t>
  </si>
  <si>
    <t>1,2*3*2 "předstěna rozvaděčů"</t>
  </si>
  <si>
    <t>191</t>
  </si>
  <si>
    <t>763132111</t>
  </si>
  <si>
    <t>SDK podhled samostatný požární předěl 1xDF 15 mm TI 40 mm 40 kg/m3 + TI v CD profilu EI Z/S 15/45 dvouvrstvá spodní kce CD+UD</t>
  </si>
  <si>
    <t>1812304888</t>
  </si>
  <si>
    <t>https://podminky.urs.cz/item/CS_URS_2024_01/763132111</t>
  </si>
  <si>
    <t>112,84 "podhled č.m. 102; 103; 104; 105; 106 skladba Po1"</t>
  </si>
  <si>
    <t>15,53 "místnost 109 skladba Po1"</t>
  </si>
  <si>
    <t>26,75 "místnost 110 skladba Po1"</t>
  </si>
  <si>
    <t>192</t>
  </si>
  <si>
    <t>763132213</t>
  </si>
  <si>
    <t>SDK podhled samostatný požární předěl 1xDF 15 mm TI 60 mm 55 kg/m3 EI 30 dvouvrstvá spodní kce CD+UD</t>
  </si>
  <si>
    <t>-640562144</t>
  </si>
  <si>
    <t>https://podminky.urs.cz/item/CS_URS_2024_01/763132213</t>
  </si>
  <si>
    <t>193</t>
  </si>
  <si>
    <t>763311114R</t>
  </si>
  <si>
    <t>Cementovláknitá příčka tl 80 mm pomocný profil CW+UW 75 desky 1x15 bez izolace</t>
  </si>
  <si>
    <t>-1529622864</t>
  </si>
  <si>
    <t>Poznámka k položce:_x000d_
Stěna venkovního skladu- opláštění ocelové konstrukce voliéry.</t>
  </si>
  <si>
    <t>20,812 " stěny venkovního skladu"</t>
  </si>
  <si>
    <t>194</t>
  </si>
  <si>
    <t>763411211</t>
  </si>
  <si>
    <t>Dělící přepážky k pisoárům, desky s HPL - laminátem tl 19,6 mm</t>
  </si>
  <si>
    <t>-2089769320</t>
  </si>
  <si>
    <t>https://podminky.urs.cz/item/CS_URS_2024_01/763411211</t>
  </si>
  <si>
    <t>0,4*0,6 "T8"</t>
  </si>
  <si>
    <t>195</t>
  </si>
  <si>
    <t>763431031</t>
  </si>
  <si>
    <t>Montáž minerálního podhledu s vyjímatelnými panely na zavěšený skrytý rošt</t>
  </si>
  <si>
    <t>-1868548569</t>
  </si>
  <si>
    <t>https://podminky.urs.cz/item/CS_URS_2024_01/763431031</t>
  </si>
  <si>
    <t>4,8*4,8 "skladba Po3"</t>
  </si>
  <si>
    <t>3,6*3,6 "skladba Po3"</t>
  </si>
  <si>
    <t>196</t>
  </si>
  <si>
    <t>63126331</t>
  </si>
  <si>
    <t>panel akustický povrch velice porézní skelná tkanina hrana zatřená skrytá αw=0,90 skrytý rastr bílý tl 40mm</t>
  </si>
  <si>
    <t>-155194336</t>
  </si>
  <si>
    <t>36*1,1 'Přepočtené koeficientem množství</t>
  </si>
  <si>
    <t>197</t>
  </si>
  <si>
    <t>998763331</t>
  </si>
  <si>
    <t>Přesun hmot tonážní pro konstrukce montované z desek ruční v objektech v do 6 m</t>
  </si>
  <si>
    <t>469631054</t>
  </si>
  <si>
    <t>https://podminky.urs.cz/item/CS_URS_2024_01/998763331</t>
  </si>
  <si>
    <t>764</t>
  </si>
  <si>
    <t>Konstrukce klempířské</t>
  </si>
  <si>
    <t>198</t>
  </si>
  <si>
    <t>764206105</t>
  </si>
  <si>
    <t>Montáž oplechování rovných parapetů rš do 400 mm</t>
  </si>
  <si>
    <t>-38680995</t>
  </si>
  <si>
    <t>https://podminky.urs.cz/item/CS_URS_2024_01/764206105</t>
  </si>
  <si>
    <t>1,5*4 "parapet K1"</t>
  </si>
  <si>
    <t>1,3*5 "parapet K2"</t>
  </si>
  <si>
    <t>199</t>
  </si>
  <si>
    <t>764206107</t>
  </si>
  <si>
    <t>Montáž oplechování rovných parapetů rš přes 400 mm</t>
  </si>
  <si>
    <t>1532394186</t>
  </si>
  <si>
    <t>https://podminky.urs.cz/item/CS_URS_2024_01/764206107</t>
  </si>
  <si>
    <t>12,2*1 "parapet K3 - dělit dle potřeby"</t>
  </si>
  <si>
    <t>200</t>
  </si>
  <si>
    <t>19112003</t>
  </si>
  <si>
    <t>plech TiZn "leskle válcovaný" tabule tl 0,7mm</t>
  </si>
  <si>
    <t>1815063862</t>
  </si>
  <si>
    <t>1,5*0,2*4 "parapet K1"</t>
  </si>
  <si>
    <t>1,3*0,2*5 "parapet K2"</t>
  </si>
  <si>
    <t>12,2*0,5*1 "parapet K3 - dělit dle potřeby"</t>
  </si>
  <si>
    <t>8,6*1,2 'Přepočtené koeficientem množství</t>
  </si>
  <si>
    <t>201</t>
  </si>
  <si>
    <t>764208107R</t>
  </si>
  <si>
    <t>Montáž oplechování přesahu střechy u okapu rš přes 400 do 670 mm</t>
  </si>
  <si>
    <t>1132997747</t>
  </si>
  <si>
    <t>Poznámka k položce:_x000d_
oplechování přesahu střechy spojovací chodby a venkovního skladu</t>
  </si>
  <si>
    <t>202</t>
  </si>
  <si>
    <t>19112002</t>
  </si>
  <si>
    <t>plech TiZn "leskle válcovaný" tabule tl 0,8mm</t>
  </si>
  <si>
    <t>-1944265730</t>
  </si>
  <si>
    <t>9,24*1,1 'Přepočtené koeficientem množství</t>
  </si>
  <si>
    <t>203</t>
  </si>
  <si>
    <t>764501103</t>
  </si>
  <si>
    <t>Montáž žlabu podokapního půlkulatého</t>
  </si>
  <si>
    <t>-1240646390</t>
  </si>
  <si>
    <t>https://podminky.urs.cz/item/CS_URS_2024_01/764501103</t>
  </si>
  <si>
    <t>15,4 "žlab K6"</t>
  </si>
  <si>
    <t>204</t>
  </si>
  <si>
    <t>55348812</t>
  </si>
  <si>
    <t>žlab podokapní půlkulatý TiZn "leskle válcovaný" rš 333mm tl 0,7mm</t>
  </si>
  <si>
    <t>1694271149</t>
  </si>
  <si>
    <t>15,2990163934426*1,2 'Přepočtené koeficientem množství</t>
  </si>
  <si>
    <t>205</t>
  </si>
  <si>
    <t>764501104</t>
  </si>
  <si>
    <t>Montáž čela pro podokapní půlkulatý žlab</t>
  </si>
  <si>
    <t>-1243644456</t>
  </si>
  <si>
    <t>https://podminky.urs.cz/item/CS_URS_2024_01/764501104</t>
  </si>
  <si>
    <t>206</t>
  </si>
  <si>
    <t>55349069</t>
  </si>
  <si>
    <t>čelo levé k letování pro půlkulatý žlab TiZn "leskle válcovaný" rš 333mm</t>
  </si>
  <si>
    <t>1702252771</t>
  </si>
  <si>
    <t>207</t>
  </si>
  <si>
    <t>764501105</t>
  </si>
  <si>
    <t>Montáž háku pro podokapní půlkulatý žlab</t>
  </si>
  <si>
    <t>-1117912228</t>
  </si>
  <si>
    <t>https://podminky.urs.cz/item/CS_URS_2024_01/764501105</t>
  </si>
  <si>
    <t>208</t>
  </si>
  <si>
    <t>55344578</t>
  </si>
  <si>
    <t>hák žlabový Pz 333mm dl 550mm</t>
  </si>
  <si>
    <t>54555627</t>
  </si>
  <si>
    <t>209</t>
  </si>
  <si>
    <t>764501108</t>
  </si>
  <si>
    <t>Montáž kotlíku oválného (trychtýřového) pro podokapní žlab</t>
  </si>
  <si>
    <t>-748092733</t>
  </si>
  <si>
    <t>https://podminky.urs.cz/item/CS_URS_2024_01/764501108</t>
  </si>
  <si>
    <t>210</t>
  </si>
  <si>
    <t>55349157</t>
  </si>
  <si>
    <t>kotlík závěsný pro půlkulatý žlab TiZn "leskle válcovaný" rš 333 kruhový vývod D 80mm</t>
  </si>
  <si>
    <t>166420809</t>
  </si>
  <si>
    <t>211</t>
  </si>
  <si>
    <t>764501108R</t>
  </si>
  <si>
    <t>Úprava stávajícího dešťového svodu a odvodnění na novou střechu</t>
  </si>
  <si>
    <t>1134731193</t>
  </si>
  <si>
    <t>212</t>
  </si>
  <si>
    <t>55344962R</t>
  </si>
  <si>
    <t>materiál na úpravu stávajícího oodvodnění - zkrácení a úprava kolen</t>
  </si>
  <si>
    <t>24306971</t>
  </si>
  <si>
    <t>213</t>
  </si>
  <si>
    <t>764508131</t>
  </si>
  <si>
    <t>Montáž kruhového svodu</t>
  </si>
  <si>
    <t>914418243</t>
  </si>
  <si>
    <t>https://podminky.urs.cz/item/CS_URS_2024_01/764508131</t>
  </si>
  <si>
    <t>2,8+2,8</t>
  </si>
  <si>
    <t>214</t>
  </si>
  <si>
    <t>55349326</t>
  </si>
  <si>
    <t>svod kruhový TiZn "leskle válcovaný" tl 0,65mm D 100mm</t>
  </si>
  <si>
    <t>826334828</t>
  </si>
  <si>
    <t>6*1,1 'Přepočtené koeficientem množství</t>
  </si>
  <si>
    <t>215</t>
  </si>
  <si>
    <t>764508132</t>
  </si>
  <si>
    <t>Montáž objímky kruhového svodu</t>
  </si>
  <si>
    <t>-160259316</t>
  </si>
  <si>
    <t>https://podminky.urs.cz/item/CS_URS_2024_01/764508132</t>
  </si>
  <si>
    <t>216</t>
  </si>
  <si>
    <t>55344870</t>
  </si>
  <si>
    <t>objímka svodu Al 100/200mm</t>
  </si>
  <si>
    <t>-749671583</t>
  </si>
  <si>
    <t>217</t>
  </si>
  <si>
    <t>764508134</t>
  </si>
  <si>
    <t>Montáž horního dvojitého kolena kruhového svodu</t>
  </si>
  <si>
    <t>-1128818685</t>
  </si>
  <si>
    <t>https://podminky.urs.cz/item/CS_URS_2024_01/764508134</t>
  </si>
  <si>
    <t>218</t>
  </si>
  <si>
    <t>55349303R</t>
  </si>
  <si>
    <t xml:space="preserve">dvojité svodové koleno tvaru S  TiZn "leskle válcovaný" D 100mm</t>
  </si>
  <si>
    <t>-1768731137</t>
  </si>
  <si>
    <t>219</t>
  </si>
  <si>
    <t>998764121</t>
  </si>
  <si>
    <t>Přesun hmot tonážní pro konstrukce klempířské ruční v objektech v do 6 m</t>
  </si>
  <si>
    <t>1718968278</t>
  </si>
  <si>
    <t>https://podminky.urs.cz/item/CS_URS_2024_01/998764121</t>
  </si>
  <si>
    <t>766</t>
  </si>
  <si>
    <t>Konstrukce truhlářské</t>
  </si>
  <si>
    <t>220</t>
  </si>
  <si>
    <t>766417411</t>
  </si>
  <si>
    <t>Montáž provětrávané fasády pl přes 5 m2 z dřevěných profilů š do 60 mm tl do 20 mm</t>
  </si>
  <si>
    <t>-651869190</t>
  </si>
  <si>
    <t>https://podminky.urs.cz/item/CS_URS_2024_01/766417411</t>
  </si>
  <si>
    <t>2,2*9,46</t>
  </si>
  <si>
    <t>221</t>
  </si>
  <si>
    <t>3012103773R</t>
  </si>
  <si>
    <t>Fasádní dřevěný obklad thermo borovice 19×140×4200 mm olejovanýchdle fasády stávajícího opláštění.</t>
  </si>
  <si>
    <t>1848031632</t>
  </si>
  <si>
    <t>20,812*1,15 'Přepočtené koeficientem množství</t>
  </si>
  <si>
    <t>222</t>
  </si>
  <si>
    <t>765191001R</t>
  </si>
  <si>
    <t>Montáž pojistné hydroizolační nebo parotěsné fólie kladené lepením/kotvením s těsbáícími pásy pod latě na bednění venkovního skladu</t>
  </si>
  <si>
    <t>-212509525</t>
  </si>
  <si>
    <t>223</t>
  </si>
  <si>
    <t>28329036</t>
  </si>
  <si>
    <t>fólie kontaktní difuzně propustná pro doplňkovou hydroizolační vrstvu, třívrstvá mikroporézní PP 150g/m2 s integrovanou samolepící páskou</t>
  </si>
  <si>
    <t>-1311445730</t>
  </si>
  <si>
    <t>20,812*1,1 'Přepočtené koeficientem množství</t>
  </si>
  <si>
    <t>224</t>
  </si>
  <si>
    <t>766417521R</t>
  </si>
  <si>
    <t xml:space="preserve">Montáž difúzní paropropustné fólie pro podstřešní prostor -  kladené volně</t>
  </si>
  <si>
    <t>-1865732759</t>
  </si>
  <si>
    <t>155,12 "folie nad tepelnou izolací Po1"</t>
  </si>
  <si>
    <t>225</t>
  </si>
  <si>
    <t>28329038</t>
  </si>
  <si>
    <t>fólie kontaktní difuzně propustná pro doplňkovou hydroizolační vrstvu skládaných větraných fasád s otevřenými spárami (spára max 20 mm, max.20% plochy)</t>
  </si>
  <si>
    <t>1252990533</t>
  </si>
  <si>
    <t>155,12*1,111 'Přepočtené koeficientem množství</t>
  </si>
  <si>
    <t>226</t>
  </si>
  <si>
    <t>766427112</t>
  </si>
  <si>
    <t>Montáž podkladového roštu pro obložení podhledů</t>
  </si>
  <si>
    <t>-2085119352</t>
  </si>
  <si>
    <t>https://podminky.urs.cz/item/CS_URS_2024_01/766427112</t>
  </si>
  <si>
    <t>40*5+9*3+11*6,4"dřevěné latě podhledu Po1"</t>
  </si>
  <si>
    <t>227</t>
  </si>
  <si>
    <t>61223262</t>
  </si>
  <si>
    <t>hranol konstrukční KVH lepený průřezu 60x60-280mm nepohledový</t>
  </si>
  <si>
    <t>3386040</t>
  </si>
  <si>
    <t>(40*5+9*3+11*6,4)*0,06*0,08 "dřevěné latě KVH 60/80 podhledu Po1"</t>
  </si>
  <si>
    <t>1,428*1,1 'Přepočtené koeficientem množství</t>
  </si>
  <si>
    <t>228</t>
  </si>
  <si>
    <t>766621212</t>
  </si>
  <si>
    <t>Montáž dřevěných oken plochy přes 1 m2 otevíravých výšky do 2,5 m s rámem do zdiva</t>
  </si>
  <si>
    <t>689256633</t>
  </si>
  <si>
    <t>https://podminky.urs.cz/item/CS_URS_2024_01/766621212</t>
  </si>
  <si>
    <t>2,05*1,5*2 "okno O1; O2"</t>
  </si>
  <si>
    <t>2,05*1,3*2 "okno O3; O4"</t>
  </si>
  <si>
    <t>1,25*1,3 "okno O5"</t>
  </si>
  <si>
    <t>1,25*1,5*2 "okno O6; O7"</t>
  </si>
  <si>
    <t>229</t>
  </si>
  <si>
    <t>61110013</t>
  </si>
  <si>
    <t>okno dřevěné otevíravé/sklopné trojsklo přes plochu 1m2 v 1,5-2,5m</t>
  </si>
  <si>
    <t>-2037269772</t>
  </si>
  <si>
    <t>230</t>
  </si>
  <si>
    <t>766660001</t>
  </si>
  <si>
    <t>Montáž dveřních křídel otvíravých jednokřídlových š do 0,8 m do ocelové zárubně</t>
  </si>
  <si>
    <t>-681097576</t>
  </si>
  <si>
    <t>https://podminky.urs.cz/item/CS_URS_2025_02/766660001</t>
  </si>
  <si>
    <t>231</t>
  </si>
  <si>
    <t>61162001</t>
  </si>
  <si>
    <t>dveře jednokřídlé dřevotřískové povrch dýhovaný plné 700x1970-2100mm</t>
  </si>
  <si>
    <t>926801119</t>
  </si>
  <si>
    <t>232</t>
  </si>
  <si>
    <t>766660002</t>
  </si>
  <si>
    <t>Montáž dveřních křídel otvíravých jednokřídlových š přes 0,8 m do ocelové zárubně</t>
  </si>
  <si>
    <t>-1718985954</t>
  </si>
  <si>
    <t>https://podminky.urs.cz/item/CS_URS_2025_02/766660002</t>
  </si>
  <si>
    <t>233</t>
  </si>
  <si>
    <t>61162007</t>
  </si>
  <si>
    <t>dveře jednokřídlé dřevotřískové povrch dýhovaný prosklené 900x1970-2100mm</t>
  </si>
  <si>
    <t>-715298121</t>
  </si>
  <si>
    <t>234</t>
  </si>
  <si>
    <t>766660012</t>
  </si>
  <si>
    <t>Montáž dveřních křídel otvíravých dvoukřídlových š přes 1,45 m do ocelové zárubně</t>
  </si>
  <si>
    <t>-1195662234</t>
  </si>
  <si>
    <t>https://podminky.urs.cz/item/CS_URS_2025_02/766660012</t>
  </si>
  <si>
    <t>235</t>
  </si>
  <si>
    <t>61164510-R</t>
  </si>
  <si>
    <t>dveře dvoukřídlé dřevotřískové povrch dýhovaný 1450x1970-2100mm</t>
  </si>
  <si>
    <t>59174203</t>
  </si>
  <si>
    <t>236</t>
  </si>
  <si>
    <t>61164331-R</t>
  </si>
  <si>
    <t>dveře dvoukřídlé dřevotřískové povrch dýhovaný 1600x1970-2100mm - akustická neprůzvučnost min. Rw 32dB</t>
  </si>
  <si>
    <t>278817333</t>
  </si>
  <si>
    <t>237</t>
  </si>
  <si>
    <t>766660112</t>
  </si>
  <si>
    <t>Montáž dveřních křídel otvíravých dvoukřídlových š přes 1,45 m do dřevěné rámové zárubně</t>
  </si>
  <si>
    <t>1075526955</t>
  </si>
  <si>
    <t>https://podminky.urs.cz/item/CS_URS_2024_01/766660112</t>
  </si>
  <si>
    <t>238</t>
  </si>
  <si>
    <t>61162011-R</t>
  </si>
  <si>
    <t>dveře dvoukřídlé dřevotřískové povrch dýhovaný prosklené 1640x1970-2100mm</t>
  </si>
  <si>
    <t>-181151652</t>
  </si>
  <si>
    <t>239</t>
  </si>
  <si>
    <t>766660411</t>
  </si>
  <si>
    <t>Montáž vchodových dveří včetně rámu jednokřídlových bez nadsvětlíku do zdiva</t>
  </si>
  <si>
    <t>1869836025</t>
  </si>
  <si>
    <t>https://podminky.urs.cz/item/CS_URS_2024_01/766660411</t>
  </si>
  <si>
    <t>240</t>
  </si>
  <si>
    <t>61173202</t>
  </si>
  <si>
    <t>dveře jednokřídlé dřevěné plné max rozměru otvoru 2,42m2 bezpečnostní třídy RC2</t>
  </si>
  <si>
    <t>281479031</t>
  </si>
  <si>
    <t>241</t>
  </si>
  <si>
    <t>766660451</t>
  </si>
  <si>
    <t>Montáž vchodových dveří včetně rámu dvoukřídlových bez nadsvětlíku do zdiva</t>
  </si>
  <si>
    <t>-948548706</t>
  </si>
  <si>
    <t>https://podminky.urs.cz/item/CS_URS_2025_02/766660451</t>
  </si>
  <si>
    <t>242</t>
  </si>
  <si>
    <t>61173205</t>
  </si>
  <si>
    <t>dveře dvoukřídlé dřevěné prosklené max rozměru otvoru 4,84m2 bezpečnostní třídy RC2</t>
  </si>
  <si>
    <t>1335339378</t>
  </si>
  <si>
    <t>243</t>
  </si>
  <si>
    <t>766660713</t>
  </si>
  <si>
    <t>Montáž okopového plechu dveřních křídel</t>
  </si>
  <si>
    <t>381910012</t>
  </si>
  <si>
    <t>https://podminky.urs.cz/item/CS_URS_2025_02/766660713</t>
  </si>
  <si>
    <t>244</t>
  </si>
  <si>
    <t>54915211</t>
  </si>
  <si>
    <t>plech okopový nerez 715x250x0,6mm</t>
  </si>
  <si>
    <t>1260455592</t>
  </si>
  <si>
    <t>245</t>
  </si>
  <si>
    <t>54915212</t>
  </si>
  <si>
    <t>plech okopový nerez 815x250x0,6mm</t>
  </si>
  <si>
    <t>-30341552</t>
  </si>
  <si>
    <t>246</t>
  </si>
  <si>
    <t>54915213</t>
  </si>
  <si>
    <t>plech okopový nerez 915x250x0,6mm</t>
  </si>
  <si>
    <t>311455825</t>
  </si>
  <si>
    <t>247</t>
  </si>
  <si>
    <t>766660716</t>
  </si>
  <si>
    <t>Montáž samozavírače na dřevěnou zárubeň a dveřní křídlo</t>
  </si>
  <si>
    <t>1275386557</t>
  </si>
  <si>
    <t>https://podminky.urs.cz/item/CS_URS_2024_01/766660716</t>
  </si>
  <si>
    <t>248</t>
  </si>
  <si>
    <t>54917250R</t>
  </si>
  <si>
    <t>samozavírač dveří hydraulický s kluznou lištou</t>
  </si>
  <si>
    <t>-31178870</t>
  </si>
  <si>
    <t>249</t>
  </si>
  <si>
    <t>766660729</t>
  </si>
  <si>
    <t>Montáž dveřního interiérového kování - štítku s klikou</t>
  </si>
  <si>
    <t>-418810894</t>
  </si>
  <si>
    <t>https://podminky.urs.cz/item/CS_URS_2025_02/766660729</t>
  </si>
  <si>
    <t>250</t>
  </si>
  <si>
    <t>54914123</t>
  </si>
  <si>
    <t>dveřní kování interiérové rozetové klika/klika</t>
  </si>
  <si>
    <t>1914863668</t>
  </si>
  <si>
    <t>251</t>
  </si>
  <si>
    <t>766660730</t>
  </si>
  <si>
    <t>Montáž dveřního interiérového kování - WC kliky se zámkem</t>
  </si>
  <si>
    <t>623882353</t>
  </si>
  <si>
    <t>https://podminky.urs.cz/item/CS_URS_2025_02/766660730</t>
  </si>
  <si>
    <t>252</t>
  </si>
  <si>
    <t>54914128</t>
  </si>
  <si>
    <t>dveřní kování interiérové rozetové spodní pro WC</t>
  </si>
  <si>
    <t>-1298825743</t>
  </si>
  <si>
    <t>253</t>
  </si>
  <si>
    <t>766660751</t>
  </si>
  <si>
    <t>Montáž dveřního interiérového kování - zámku</t>
  </si>
  <si>
    <t>-3211301</t>
  </si>
  <si>
    <t>https://podminky.urs.cz/item/CS_URS_2025_02/766660751</t>
  </si>
  <si>
    <t>254</t>
  </si>
  <si>
    <t>54924005-R</t>
  </si>
  <si>
    <t>zámek zadlabací mezipokojový pro WC kování rozteč 72x55mm</t>
  </si>
  <si>
    <t>-190266395</t>
  </si>
  <si>
    <t>255</t>
  </si>
  <si>
    <t>54924007-R</t>
  </si>
  <si>
    <t>zámek zadlabací mezipokojový s dozickým klíčem rozteč 72x55mm</t>
  </si>
  <si>
    <t>986708329</t>
  </si>
  <si>
    <t>256</t>
  </si>
  <si>
    <t>766660752</t>
  </si>
  <si>
    <t>Montáž dveřního interiérového kování - zámkové vložky</t>
  </si>
  <si>
    <t>2078431839</t>
  </si>
  <si>
    <t>https://podminky.urs.cz/item/CS_URS_2025_02/766660752</t>
  </si>
  <si>
    <t>257</t>
  </si>
  <si>
    <t>54964210-R</t>
  </si>
  <si>
    <t>vložka cylindrická stavební</t>
  </si>
  <si>
    <t>-31878309</t>
  </si>
  <si>
    <t>258</t>
  </si>
  <si>
    <t>766681122-R</t>
  </si>
  <si>
    <t>Montáž zárubní rámových pro dveře dvoukřídlové rozměru 1640x1970 mm</t>
  </si>
  <si>
    <t>-1659691395</t>
  </si>
  <si>
    <t>259</t>
  </si>
  <si>
    <t>61182256-R</t>
  </si>
  <si>
    <t>zárubeň dvoukřídlá smrková rámová tl stěny 75mm rozměru 1640/1970mm</t>
  </si>
  <si>
    <t>-1720260494</t>
  </si>
  <si>
    <t>260</t>
  </si>
  <si>
    <t>766681812</t>
  </si>
  <si>
    <t>Demontáž dveřních obložkových dřevěných zárubní plochy přes 2 m2 k opětovnému použití</t>
  </si>
  <si>
    <t>-2019228551</t>
  </si>
  <si>
    <t>https://podminky.urs.cz/item/CS_URS_2025_02/766681812</t>
  </si>
  <si>
    <t>261</t>
  </si>
  <si>
    <t>766694126</t>
  </si>
  <si>
    <t>Montáž parapetních desek dřevěných nebo plastových š přes 30 cm</t>
  </si>
  <si>
    <t>1669339020</t>
  </si>
  <si>
    <t>https://podminky.urs.cz/item/CS_URS_2024_01/766694126</t>
  </si>
  <si>
    <t>1,5*2 "parapet T4"</t>
  </si>
  <si>
    <t>1,3*1 "parapet T5"</t>
  </si>
  <si>
    <t>262</t>
  </si>
  <si>
    <t>60794103</t>
  </si>
  <si>
    <t>parapet dřevotřískový vnitřní povrch laminátový š 300mm</t>
  </si>
  <si>
    <t>984764970</t>
  </si>
  <si>
    <t>4,3*1,1 'Přepočtené koeficientem množství</t>
  </si>
  <si>
    <t>263</t>
  </si>
  <si>
    <t>60794121</t>
  </si>
  <si>
    <t>koncovka PVC k parapetním dřevotřískovým deskám 600mm</t>
  </si>
  <si>
    <t>-2137273513</t>
  </si>
  <si>
    <t>264</t>
  </si>
  <si>
    <t>998766121</t>
  </si>
  <si>
    <t>Přesun hmot tonážní pro kce truhlářské ruční v objektech v do 6 m</t>
  </si>
  <si>
    <t>-440392937</t>
  </si>
  <si>
    <t>https://podminky.urs.cz/item/CS_URS_2024_01/998766121</t>
  </si>
  <si>
    <t>767</t>
  </si>
  <si>
    <t>Konstrukce zámečnické</t>
  </si>
  <si>
    <t>265</t>
  </si>
  <si>
    <t>767114115R</t>
  </si>
  <si>
    <t>Montáž konstrukcí strukturálního zasklení spojovací chodby a pavilonu "skleníku" - střecha a svislé konstrukce (vnější i vnitřní) dle výkresu D1.1.c.1 - 5</t>
  </si>
  <si>
    <t>soub.</t>
  </si>
  <si>
    <t>1862028160</t>
  </si>
  <si>
    <t>Poznámka k položce:_x000d_
Dle výkresu D1.1.c.1 - 5</t>
  </si>
  <si>
    <t>266</t>
  </si>
  <si>
    <t>55341364R</t>
  </si>
  <si>
    <t>Konstrukce svislá (vnější i vnitřní) a střešní rámová prosklená - izolační trojsklo, fixní + 3×dveře, Al komaxit dle RAL Dle výkresu D1.1.c.1 - 5</t>
  </si>
  <si>
    <t>-2122775720</t>
  </si>
  <si>
    <t>Poznámka k položce:_x000d_
Skleník + spojovací chodba KOMPLET (střecha, svislé konstrukce, utěsňovací profily....)_x000d_
svislá konstrukce vnější 1,30 × 12,20; 2,37 × 12,012_x000d_
svislá konstrukce vnitřní 1,71 × 12,20_x000d_
šikmá konstrukce (střecha) 12,20 × 5,75_x000d_
3 × dveře,samozavírač s kluznou lištou, průchod 0,9 / 2,2_x000d_
Dle výkresu D1.1.c.1 - 5</t>
  </si>
  <si>
    <t>267</t>
  </si>
  <si>
    <t>767531212</t>
  </si>
  <si>
    <t>Montáž vstupních kovových nebo plastových rohoží čisticích zón plochy přes 0,5 do 1 m2</t>
  </si>
  <si>
    <t>-1069800540</t>
  </si>
  <si>
    <t>https://podminky.urs.cz/item/CS_URS_2024_01/767531212</t>
  </si>
  <si>
    <t>268</t>
  </si>
  <si>
    <t>69752070</t>
  </si>
  <si>
    <t>rohož vstupní provedení umělohmotné profily se silon. Kartáčky</t>
  </si>
  <si>
    <t>568727374</t>
  </si>
  <si>
    <t>1,5*0,6*2 "čistící rohož Z1 - exteriérová"</t>
  </si>
  <si>
    <t>0,8*0,5 "čistící rohož Z2 - exteriérová"</t>
  </si>
  <si>
    <t>1*0,5*2 "čistící rohož Z5 - interiérová"</t>
  </si>
  <si>
    <t>269</t>
  </si>
  <si>
    <t>767649194</t>
  </si>
  <si>
    <t>Montáž dveřního madla</t>
  </si>
  <si>
    <t>2115984389</t>
  </si>
  <si>
    <t>https://podminky.urs.cz/item/CS_URS_2025_02/767649194</t>
  </si>
  <si>
    <t>270</t>
  </si>
  <si>
    <t>55147137</t>
  </si>
  <si>
    <t>madlo invalidní rovné nerez mat 800mm</t>
  </si>
  <si>
    <t>-2130560850</t>
  </si>
  <si>
    <t>271</t>
  </si>
  <si>
    <t>767649198</t>
  </si>
  <si>
    <t>Montáž panikového kování dveří dvoukřídlých</t>
  </si>
  <si>
    <t>1881693323</t>
  </si>
  <si>
    <t>https://podminky.urs.cz/item/CS_URS_2025_02/767649198</t>
  </si>
  <si>
    <t>272</t>
  </si>
  <si>
    <t>54914136</t>
  </si>
  <si>
    <t>kování panikové madlo/klika</t>
  </si>
  <si>
    <t>-254501108</t>
  </si>
  <si>
    <t>1*2 'Přepočtené koeficientem množství</t>
  </si>
  <si>
    <t>273</t>
  </si>
  <si>
    <t>767995112R</t>
  </si>
  <si>
    <t>Montáž atypických zámečnických konstrukcí hm přes 5 do 10 kg včetně ošetření zinkovým sprejem spojů u stávajících konstrukcí</t>
  </si>
  <si>
    <t>-1574746770</t>
  </si>
  <si>
    <t>6,15*0,95*2 "kulatina d=12 (S235)</t>
  </si>
  <si>
    <t>4 "kotvící pásovina P4 + napínací prvky"</t>
  </si>
  <si>
    <t>0,68*3,95*12 "kulatina d=25 (S235)</t>
  </si>
  <si>
    <t>6 "kotvící pásovina P4"</t>
  </si>
  <si>
    <t>274</t>
  </si>
  <si>
    <t>13010012</t>
  </si>
  <si>
    <t>tyč ocelová kruhová jakost S235JR (11 375) D 12mm</t>
  </si>
  <si>
    <t>-936103825</t>
  </si>
  <si>
    <t>(6,15*0,95*2)/1000 "kulatina d=12 (S235)</t>
  </si>
  <si>
    <t>4/1000 "kotvící pásovina + napínací prvky"</t>
  </si>
  <si>
    <t>0,016*1,16 'Přepočtené koeficientem množství</t>
  </si>
  <si>
    <t>275</t>
  </si>
  <si>
    <t>13010018</t>
  </si>
  <si>
    <t>tyč ocelová kruhová jakost S235JR (11 375) D 25mm</t>
  </si>
  <si>
    <t>142283019</t>
  </si>
  <si>
    <t>(0,68*3,95*12)/1000 "kulatina d=25 (S235)</t>
  </si>
  <si>
    <t>276</t>
  </si>
  <si>
    <t>13611214</t>
  </si>
  <si>
    <t>plech ocelový hladký jakost S235JR tl 4mm tabule</t>
  </si>
  <si>
    <t>809064706</t>
  </si>
  <si>
    <t>4/1000 "kotvící pásovina P4 + napínací prvky"</t>
  </si>
  <si>
    <t>6/1000 "kotvící pásovina P4"</t>
  </si>
  <si>
    <t>277</t>
  </si>
  <si>
    <t>767995114</t>
  </si>
  <si>
    <t>Montáž atypických zámečnických konstrukcí hm přes 20 do 50 kg</t>
  </si>
  <si>
    <t>351630482</t>
  </si>
  <si>
    <t>https://podminky.urs.cz/item/CS_URS_2024_01/767995114</t>
  </si>
  <si>
    <t xml:space="preserve">237,1 "Ok1 - HEB 120" </t>
  </si>
  <si>
    <t xml:space="preserve">304,38 "Ok2 - HEB 120" </t>
  </si>
  <si>
    <t xml:space="preserve">45 "Ok3 - P10 250/250 kotevní plech" </t>
  </si>
  <si>
    <t xml:space="preserve">267 "Ok4 - HEB 120" </t>
  </si>
  <si>
    <t xml:space="preserve">486,64 "Ok5 - IPE 160" </t>
  </si>
  <si>
    <t xml:space="preserve">46,7 "Ok6 - TR 44,5×2,6" </t>
  </si>
  <si>
    <t>278</t>
  </si>
  <si>
    <t>13010972</t>
  </si>
  <si>
    <t>ocel profilová jakost S235JR (11 375) průřez HEB 120</t>
  </si>
  <si>
    <t>-200710651</t>
  </si>
  <si>
    <t xml:space="preserve">237,1/1000 "Ok1 - HEB 120" </t>
  </si>
  <si>
    <t xml:space="preserve">304,38/1000 "Ok2 - HEB 120" </t>
  </si>
  <si>
    <t xml:space="preserve">267/1000 "Ok4 - HEB 120" </t>
  </si>
  <si>
    <t>0,808*1,1 'Přepočtené koeficientem množství</t>
  </si>
  <si>
    <t>279</t>
  </si>
  <si>
    <t>13010748</t>
  </si>
  <si>
    <t>ocel profilová jakost S235JR (11 375) průřez IPE 160</t>
  </si>
  <si>
    <t>-1354135508</t>
  </si>
  <si>
    <t xml:space="preserve">486,64/1000 "Ok5 - IPE 160" </t>
  </si>
  <si>
    <t>0,487*1,1 'Přepočtené koeficientem množství</t>
  </si>
  <si>
    <t>280</t>
  </si>
  <si>
    <t>14011020</t>
  </si>
  <si>
    <t>trubka ocelová bezešvá hladká jakost 11 353 44,5x3,2mm</t>
  </si>
  <si>
    <t>-1042491491</t>
  </si>
  <si>
    <t xml:space="preserve">46,7/1000 "Ok6 - TR 44,5×2,6" </t>
  </si>
  <si>
    <t>0,047*1,1 'Přepočtené koeficientem množství</t>
  </si>
  <si>
    <t>281</t>
  </si>
  <si>
    <t>13522520</t>
  </si>
  <si>
    <t>ocel široká jakost S235JR 250x10mm</t>
  </si>
  <si>
    <t>-431731642</t>
  </si>
  <si>
    <t xml:space="preserve">45/1000 "Ok3 - P10 250/250 kotevní plech" </t>
  </si>
  <si>
    <t>0,045*1,1 'Přepočtené koeficientem množství</t>
  </si>
  <si>
    <t>282</t>
  </si>
  <si>
    <t>628613611R</t>
  </si>
  <si>
    <t>Žárové zinkování ponorem dílů ocelových konstrukcí</t>
  </si>
  <si>
    <t>-1370995621</t>
  </si>
  <si>
    <t>283</t>
  </si>
  <si>
    <t>998767121</t>
  </si>
  <si>
    <t>Přesun hmot tonážní pro zámečnické konstrukce ruční v objektech v do 6 m</t>
  </si>
  <si>
    <t>2080250130</t>
  </si>
  <si>
    <t>https://podminky.urs.cz/item/CS_URS_2024_01/998767121</t>
  </si>
  <si>
    <t>771</t>
  </si>
  <si>
    <t>Podlahy z dlaždic</t>
  </si>
  <si>
    <t>284</t>
  </si>
  <si>
    <t>771111011</t>
  </si>
  <si>
    <t>Vysátí podkladu před pokládkou dlažby</t>
  </si>
  <si>
    <t>-268373325</t>
  </si>
  <si>
    <t>https://podminky.urs.cz/item/CS_URS_2024_01/771111011</t>
  </si>
  <si>
    <t>31,92+26,46+3,88+7,38+9,19+15,53</t>
  </si>
  <si>
    <t>285</t>
  </si>
  <si>
    <t>771121011</t>
  </si>
  <si>
    <t>Nátěr penetrační na podlahu</t>
  </si>
  <si>
    <t>-1041051157</t>
  </si>
  <si>
    <t>https://podminky.urs.cz/item/CS_URS_2024_01/771121011</t>
  </si>
  <si>
    <t>286</t>
  </si>
  <si>
    <t>771151022</t>
  </si>
  <si>
    <t>Samonivelační stěrka podlah pevnosti 30 MPa tl přes 3 do 5 mm</t>
  </si>
  <si>
    <t>-1443213249</t>
  </si>
  <si>
    <t>https://podminky.urs.cz/item/CS_URS_2024_01/771151022</t>
  </si>
  <si>
    <t>287</t>
  </si>
  <si>
    <t>771161021</t>
  </si>
  <si>
    <t>Montáž profilu ukončujícího pro plynulý přechod (dlažby s kobercem apod.)</t>
  </si>
  <si>
    <t>1803873320</t>
  </si>
  <si>
    <t>https://podminky.urs.cz/item/CS_URS_2024_01/771161021</t>
  </si>
  <si>
    <t>288</t>
  </si>
  <si>
    <t>59054104</t>
  </si>
  <si>
    <t>profil přechodový Al s pohyblivým ramenem 17,5x40mm</t>
  </si>
  <si>
    <t>-417772429</t>
  </si>
  <si>
    <t>1,8*1,1 'Přepočtené koeficientem množství</t>
  </si>
  <si>
    <t>289</t>
  </si>
  <si>
    <t>771474112</t>
  </si>
  <si>
    <t>Montáž soklů z dlaždic keramických rovných lepených cementovým flexibilním lepidlem v přes 65 do 90 mm</t>
  </si>
  <si>
    <t>587837954</t>
  </si>
  <si>
    <t>https://podminky.urs.cz/item/CS_URS_2024_01/771474112</t>
  </si>
  <si>
    <t>35,54+31,04+10,24+16,28+12,14+16,86</t>
  </si>
  <si>
    <t>290</t>
  </si>
  <si>
    <t>771574412</t>
  </si>
  <si>
    <t>Montáž podlah keramických hladkých lepených cementovým flexibilním lepidlem přes 0,5 do 2 ks/m2</t>
  </si>
  <si>
    <t>-1366901017</t>
  </si>
  <si>
    <t>https://podminky.urs.cz/item/CS_URS_2024_01/771574412</t>
  </si>
  <si>
    <t>291</t>
  </si>
  <si>
    <t>59761141</t>
  </si>
  <si>
    <t>dlažba keramická slinutá mrazuvzdorná R9/A povrch hladký/matný tl do 10mm přes 0,5 do 2ks/m2</t>
  </si>
  <si>
    <t>-769893033</t>
  </si>
  <si>
    <t>Poznámka k položce:_x000d_
Barevnost bude vybrána v rámci AD!</t>
  </si>
  <si>
    <t>94,36 "plocha dlažby"</t>
  </si>
  <si>
    <t xml:space="preserve">12,21 "podlahový sokl z dlažby </t>
  </si>
  <si>
    <t>106,57*1,15 'Přepočtené koeficientem množství</t>
  </si>
  <si>
    <t>292</t>
  </si>
  <si>
    <t>998771121</t>
  </si>
  <si>
    <t>Přesun hmot tonážní pro podlahy z dlaždic ruční v objektech v do 6 m</t>
  </si>
  <si>
    <t>1352034575</t>
  </si>
  <si>
    <t>https://podminky.urs.cz/item/CS_URS_2024_01/998771121</t>
  </si>
  <si>
    <t>776</t>
  </si>
  <si>
    <t>Podlahy povlakové</t>
  </si>
  <si>
    <t>293</t>
  </si>
  <si>
    <t>776111115</t>
  </si>
  <si>
    <t>Broušení podkladu povlakových podlah před litím stěrky</t>
  </si>
  <si>
    <t>-1142963462</t>
  </si>
  <si>
    <t>https://podminky.urs.cz/item/CS_URS_2024_01/776111115</t>
  </si>
  <si>
    <t>294</t>
  </si>
  <si>
    <t>776111311</t>
  </si>
  <si>
    <t>Vysátí podkladu povlakových podlah</t>
  </si>
  <si>
    <t>231271784</t>
  </si>
  <si>
    <t>https://podminky.urs.cz/item/CS_URS_2024_01/776111311</t>
  </si>
  <si>
    <t>295</t>
  </si>
  <si>
    <t>776121112</t>
  </si>
  <si>
    <t>Vodou ředitelná penetrace savého podkladu povlakových podlah</t>
  </si>
  <si>
    <t>-2076522599</t>
  </si>
  <si>
    <t>https://podminky.urs.cz/item/CS_URS_2024_01/776121112</t>
  </si>
  <si>
    <t>296</t>
  </si>
  <si>
    <t>776141122</t>
  </si>
  <si>
    <t>Stěrka podlahová nivelační pro vyrovnání podkladu povlakových podlah pevnosti 30 MPa tl přes 3 do 5 mm</t>
  </si>
  <si>
    <t>1843044967</t>
  </si>
  <si>
    <t>https://podminky.urs.cz/item/CS_URS_2024_01/776141122</t>
  </si>
  <si>
    <t>297</t>
  </si>
  <si>
    <t>776221111</t>
  </si>
  <si>
    <t>Lepení pásů z PVC standardním lepidlem</t>
  </si>
  <si>
    <t>-1306496672</t>
  </si>
  <si>
    <t>https://podminky.urs.cz/item/CS_URS_2024_01/776221111</t>
  </si>
  <si>
    <t>298</t>
  </si>
  <si>
    <t>28411018</t>
  </si>
  <si>
    <t>PVC vinyl heterogenní akustický tl 2mm, nášlapná vrstva &gt;1mm, hořlavost Cfl-s1, smykové tření µ &gt;=0,5, třída zátěže 34/43, útlum 17dB, otlak 0,06</t>
  </si>
  <si>
    <t>388417752</t>
  </si>
  <si>
    <t>65,93*1,1 'Přepočtené koeficientem množství</t>
  </si>
  <si>
    <t>299</t>
  </si>
  <si>
    <t>776421111</t>
  </si>
  <si>
    <t>Montáž obvodových lišt lepením</t>
  </si>
  <si>
    <t>586137063</t>
  </si>
  <si>
    <t>https://podminky.urs.cz/item/CS_URS_2024_01/776421111</t>
  </si>
  <si>
    <t>300</t>
  </si>
  <si>
    <t>28411010</t>
  </si>
  <si>
    <t>lišta soklová PVC 20x100mm</t>
  </si>
  <si>
    <t>1301555447</t>
  </si>
  <si>
    <t>Poznámka k položce:_x000d_
Barevnost a typ bude vybrán v rámci AD!</t>
  </si>
  <si>
    <t>36,86*1,02 'Přepočtené koeficientem množství</t>
  </si>
  <si>
    <t>301</t>
  </si>
  <si>
    <t>998776121</t>
  </si>
  <si>
    <t>Přesun hmot tonážní pro podlahy povlakové ruční v objektech v do 6 m</t>
  </si>
  <si>
    <t>924491877</t>
  </si>
  <si>
    <t>https://podminky.urs.cz/item/CS_URS_2024_01/998776121</t>
  </si>
  <si>
    <t>781</t>
  </si>
  <si>
    <t>Dokončovací práce - obklady</t>
  </si>
  <si>
    <t>302</t>
  </si>
  <si>
    <t>781111011</t>
  </si>
  <si>
    <t>Ometení (oprášení) stěny při přípravě podkladu</t>
  </si>
  <si>
    <t>45396973</t>
  </si>
  <si>
    <t>https://podminky.urs.cz/item/CS_URS_2024_01/781111011</t>
  </si>
  <si>
    <t>70,84 "obklad WC"</t>
  </si>
  <si>
    <t>3,6*1,5 "obklad učebna"</t>
  </si>
  <si>
    <t>2,9*1,5 "obklad přípravna-navázání na stávající obklad"</t>
  </si>
  <si>
    <t>303</t>
  </si>
  <si>
    <t>781121011</t>
  </si>
  <si>
    <t>Nátěr penetrační na stěnu</t>
  </si>
  <si>
    <t>1105040040</t>
  </si>
  <si>
    <t>https://podminky.urs.cz/item/CS_URS_2024_01/781121011</t>
  </si>
  <si>
    <t>304</t>
  </si>
  <si>
    <t>781472214</t>
  </si>
  <si>
    <t>Montáž obkladů keramických hladkých lepených cementovým flexibilním lepidlem přes 4 do 6 ks/m2</t>
  </si>
  <si>
    <t>444772761</t>
  </si>
  <si>
    <t>https://podminky.urs.cz/item/CS_URS_2024_01/781472214</t>
  </si>
  <si>
    <t>305</t>
  </si>
  <si>
    <t>59761717</t>
  </si>
  <si>
    <t>obklad keramický nemrazuvzdorný povrch hladký/matný tl do 10mm přes 4 do 6ks/m2</t>
  </si>
  <si>
    <t>934176625</t>
  </si>
  <si>
    <t>80,59*1,15 'Přepočtené koeficientem množství</t>
  </si>
  <si>
    <t>306</t>
  </si>
  <si>
    <t>781491012</t>
  </si>
  <si>
    <t>Montáž zrcadel plochy přes 1 m2 lepených silikonovým tmelem na podkladní omítku</t>
  </si>
  <si>
    <t>-2114320889</t>
  </si>
  <si>
    <t>https://podminky.urs.cz/item/CS_URS_2024_01/781491012</t>
  </si>
  <si>
    <t>2*(1*2) "WC"</t>
  </si>
  <si>
    <t>307</t>
  </si>
  <si>
    <t>63465124</t>
  </si>
  <si>
    <t>zrcadlo nemontované čiré tl 4mm max rozměr 3210x2250mm</t>
  </si>
  <si>
    <t>-1441103029</t>
  </si>
  <si>
    <t>4*1,1 'Přepočtené koeficientem množství</t>
  </si>
  <si>
    <t>308</t>
  </si>
  <si>
    <t>781492211</t>
  </si>
  <si>
    <t>Montáž profilů rohových lepených flexibilním cementovým lepidlem</t>
  </si>
  <si>
    <t>680930310</t>
  </si>
  <si>
    <t>https://podminky.urs.cz/item/CS_URS_2024_01/781492211</t>
  </si>
  <si>
    <t>309</t>
  </si>
  <si>
    <t>19416005</t>
  </si>
  <si>
    <t>lišta ukončovací z eloxovaného hliníku 10mm</t>
  </si>
  <si>
    <t>-1657662997</t>
  </si>
  <si>
    <t>12*1,05 'Přepočtené koeficientem množství</t>
  </si>
  <si>
    <t>310</t>
  </si>
  <si>
    <t>781492451</t>
  </si>
  <si>
    <t>Montáž profilů ukončovacích lepených standardním cementovým lepidlem</t>
  </si>
  <si>
    <t>-1713424374</t>
  </si>
  <si>
    <t>https://podminky.urs.cz/item/CS_URS_2024_01/781492451</t>
  </si>
  <si>
    <t>311</t>
  </si>
  <si>
    <t>19416012</t>
  </si>
  <si>
    <t>lišta ukončovací nerezová 10mm</t>
  </si>
  <si>
    <t>826175886</t>
  </si>
  <si>
    <t>312</t>
  </si>
  <si>
    <t>781495115</t>
  </si>
  <si>
    <t>Spárování vnitřních obkladů silikonem</t>
  </si>
  <si>
    <t>-476631458</t>
  </si>
  <si>
    <t>https://podminky.urs.cz/item/CS_URS_2024_01/781495115</t>
  </si>
  <si>
    <t>313</t>
  </si>
  <si>
    <t>781495142</t>
  </si>
  <si>
    <t>Průnik obkladem kruhový přes DN 30 do DN 90</t>
  </si>
  <si>
    <t>672556627</t>
  </si>
  <si>
    <t>https://podminky.urs.cz/item/CS_URS_2024_01/781495142</t>
  </si>
  <si>
    <t>314</t>
  </si>
  <si>
    <t>998781121</t>
  </si>
  <si>
    <t>Přesun hmot tonážní pro obklady keramické ruční v objektech v do 6 m</t>
  </si>
  <si>
    <t>-585101546</t>
  </si>
  <si>
    <t>https://podminky.urs.cz/item/CS_URS_2024_01/998781121</t>
  </si>
  <si>
    <t>784</t>
  </si>
  <si>
    <t>Dokončovací práce - malby a tapety</t>
  </si>
  <si>
    <t>315</t>
  </si>
  <si>
    <t>784171101</t>
  </si>
  <si>
    <t>Zakrytí vnitřních podlah včetně pozdějšího odkrytí</t>
  </si>
  <si>
    <t>-187572642</t>
  </si>
  <si>
    <t>https://podminky.urs.cz/item/CS_URS_2024_01/784171101</t>
  </si>
  <si>
    <t>316</t>
  </si>
  <si>
    <t>28323156</t>
  </si>
  <si>
    <t>fólie pro malířské potřeby zakrývací tl 41µ 4x5m</t>
  </si>
  <si>
    <t>703194466</t>
  </si>
  <si>
    <t>300*1,05 'Přepočtené koeficientem množství</t>
  </si>
  <si>
    <t>317</t>
  </si>
  <si>
    <t>28323155</t>
  </si>
  <si>
    <t>fólie s textilní samolepící páskou pro venkovní malířské potřeby 1,8mx20m</t>
  </si>
  <si>
    <t>-1710880076</t>
  </si>
  <si>
    <t>318</t>
  </si>
  <si>
    <t>28323152</t>
  </si>
  <si>
    <t>fólie s papírovou samolepící páskou pro vnitřní malířské potřeby 1,8mx33m</t>
  </si>
  <si>
    <t>1083463574</t>
  </si>
  <si>
    <t>319</t>
  </si>
  <si>
    <t>784181121</t>
  </si>
  <si>
    <t>Hloubková jednonásobná bezbarvá penetrace podkladu v místnostech v do 3,80 m</t>
  </si>
  <si>
    <t>-483898377</t>
  </si>
  <si>
    <t>https://podminky.urs.cz/item/CS_URS_2024_01/784181121</t>
  </si>
  <si>
    <t>144,76 "stropy"</t>
  </si>
  <si>
    <t>350,03 "stěny"</t>
  </si>
  <si>
    <t>320</t>
  </si>
  <si>
    <t>784211103</t>
  </si>
  <si>
    <t>Dvojnásobné bílé malby ze směsí za mokra výborně oděruvzdorných v místnostech v přes 3,80 do 5,00 m</t>
  </si>
  <si>
    <t>2017696732</t>
  </si>
  <si>
    <t>https://podminky.urs.cz/item/CS_URS_2024_01/784211103</t>
  </si>
  <si>
    <t>321</t>
  </si>
  <si>
    <t>784211163</t>
  </si>
  <si>
    <t>Příplatek k cenám 2x maleb ze směsí za mokra oděruvzdorných za barevnou malbu středně sytého odstínu</t>
  </si>
  <si>
    <t>-437803974</t>
  </si>
  <si>
    <t>https://podminky.urs.cz/item/CS_URS_2024_01/784211163</t>
  </si>
  <si>
    <t>786</t>
  </si>
  <si>
    <t>Dokončovací práce - čalounické úpravy</t>
  </si>
  <si>
    <t>322</t>
  </si>
  <si>
    <t>786613210R</t>
  </si>
  <si>
    <t>Montáž zatemňující kazetové termo rolety do oken otevíravých, sklápěcích, vyklápěcích, pevných</t>
  </si>
  <si>
    <t>323314112</t>
  </si>
  <si>
    <t>Poznámka k položce:_x000d_
Rolety v oknech v učebně</t>
  </si>
  <si>
    <t>323</t>
  </si>
  <si>
    <t>RMAT0001R</t>
  </si>
  <si>
    <t>Zatemňující kazetová termo roleta</t>
  </si>
  <si>
    <t>1158332919</t>
  </si>
  <si>
    <t>4*2,75</t>
  </si>
  <si>
    <t>1,6*3</t>
  </si>
  <si>
    <t>324</t>
  </si>
  <si>
    <t>786614005</t>
  </si>
  <si>
    <t>Montáž venkovní rolety ovládané motorem plochy přes 6 m2</t>
  </si>
  <si>
    <t>-1078021671</t>
  </si>
  <si>
    <t>https://podminky.urs.cz/item/CS_URS_2024_01/786614005</t>
  </si>
  <si>
    <t>325</t>
  </si>
  <si>
    <t>63128023</t>
  </si>
  <si>
    <t>roleta látková zipscreen systém box š 135mm ovládaná základním motorem včetně příslušenství plochy přes 20,0m2</t>
  </si>
  <si>
    <t>978609693</t>
  </si>
  <si>
    <t>326</t>
  </si>
  <si>
    <t>786623015</t>
  </si>
  <si>
    <t>Montáž venkovní žaluzie do okenního nebo dveřního otvoru na rám nebo do žaluziové schránky ovládané motorem pl přes 6 do 8 m2</t>
  </si>
  <si>
    <t>-1641734124</t>
  </si>
  <si>
    <t>https://podminky.urs.cz/item/CS_URS_2024_01/786623015</t>
  </si>
  <si>
    <t>327</t>
  </si>
  <si>
    <t>55342532</t>
  </si>
  <si>
    <t>žaluzie Z-90 ovládaná základním motorem včetně příslušenství plochy do 7,0m2</t>
  </si>
  <si>
    <t>-822905393</t>
  </si>
  <si>
    <t>328</t>
  </si>
  <si>
    <t>998786121</t>
  </si>
  <si>
    <t>Přesun hmot tonážní pro stínění a čalounické úpravy ruční v objektech v do 6 m</t>
  </si>
  <si>
    <t>-1990650627</t>
  </si>
  <si>
    <t>https://podminky.urs.cz/item/CS_URS_2024_01/998786121</t>
  </si>
  <si>
    <t>D.1.4.1. - Zdravotechnika</t>
  </si>
  <si>
    <t>Ing. Michal Kuťák</t>
  </si>
  <si>
    <t xml:space="preserve">    722 - Zdravotechnika - vnitřní vodovod</t>
  </si>
  <si>
    <t xml:space="preserve">    751 - Vzduchotechnika</t>
  </si>
  <si>
    <t>VRN - Vedlejší rozpočtové náklady</t>
  </si>
  <si>
    <t xml:space="preserve">    VRN1 - Průzkumné, geodetické a projektové práce</t>
  </si>
  <si>
    <t xml:space="preserve">    VRN4 - Inženýrská činnost</t>
  </si>
  <si>
    <t>713463121</t>
  </si>
  <si>
    <t>Montáž izolace tepelné potrubí potrubními pouzdry bez úpravy uchycenými sponami 1x</t>
  </si>
  <si>
    <t>-541613210</t>
  </si>
  <si>
    <t>https://podminky.urs.cz/item/CS_URS_2024_01/713463121</t>
  </si>
  <si>
    <t>28377045</t>
  </si>
  <si>
    <t>pouzdro izolační potrubní z pěnového polyetylenu 22/20mm</t>
  </si>
  <si>
    <t>-1498772401</t>
  </si>
  <si>
    <t>50*1,02 'Přepočtené koeficientem množství</t>
  </si>
  <si>
    <t>28377049</t>
  </si>
  <si>
    <t>pouzdro izolační potrubní z pěnového polyetylenu 28/25mm</t>
  </si>
  <si>
    <t>1218019263</t>
  </si>
  <si>
    <t>24*1,02 'Přepočtené koeficientem množství</t>
  </si>
  <si>
    <t>1504714230</t>
  </si>
  <si>
    <t>721171808-R</t>
  </si>
  <si>
    <t>Zaslepení kanalizačních připojovacích míst - zajištění proti zapadání sutí či stavebního materiálu</t>
  </si>
  <si>
    <t>soub</t>
  </si>
  <si>
    <t>-1312872469</t>
  </si>
  <si>
    <t>Poznámka k položce:_x000d_
Bourací práce kanalizačních trub jsou zahrnuty ve stavební části.</t>
  </si>
  <si>
    <t>721174025-R</t>
  </si>
  <si>
    <t>Potrubí kanalizační z PP odpadní DN 110 vč. tvarovek a kotevních prvků - komplet</t>
  </si>
  <si>
    <t>-1663154800</t>
  </si>
  <si>
    <t>721174042-R</t>
  </si>
  <si>
    <t>Potrubí kanalizační z PP připojovací DN 40 vč. tvarovek a kotevních prvků - komplet</t>
  </si>
  <si>
    <t>441112255</t>
  </si>
  <si>
    <t>721174043-R</t>
  </si>
  <si>
    <t>Potrubí kanalizační z PP připojovací DN 50 vč. tvarovek a kotevních prvků - komplet</t>
  </si>
  <si>
    <t>-2055598122</t>
  </si>
  <si>
    <t>721174044-R</t>
  </si>
  <si>
    <t>Potrubí kanalizační z PP připojovací DN 75 vč. tvarovek a kotevních prvků - komplet</t>
  </si>
  <si>
    <t>1233659443</t>
  </si>
  <si>
    <t>998721105</t>
  </si>
  <si>
    <t>Přesun hmot tonážní pro vnitřní kanalizaci v objektech v přes 36 do 48 m</t>
  </si>
  <si>
    <t>226172188</t>
  </si>
  <si>
    <t>https://podminky.urs.cz/item/CS_URS_2024_01/998721105</t>
  </si>
  <si>
    <t>722</t>
  </si>
  <si>
    <t>Zdravotechnika - vnitřní vodovod</t>
  </si>
  <si>
    <t>722110815-R</t>
  </si>
  <si>
    <t>záslepky vodovodního potrubí po demontáži.</t>
  </si>
  <si>
    <t>261879193</t>
  </si>
  <si>
    <t>Poznámka k položce:_x000d_
Demontáž vodovodního potrubí je zahrnuté v bouracích pracích.</t>
  </si>
  <si>
    <t>722173113-R</t>
  </si>
  <si>
    <t>Potrubí vodovodní plastové PE-Xa spoj násuvnou objímkou plastovou D 20x2,8 mm vč. tvarovek a kotevních prvků - komplet</t>
  </si>
  <si>
    <t>-791394944</t>
  </si>
  <si>
    <t>722173114-R</t>
  </si>
  <si>
    <t>Potrubí vodovodní plastové PE-Xa spoj násuvnou objímkou plastovou D 25x3,5 mm vč. tvarovek a kotevních prvků - komplet</t>
  </si>
  <si>
    <t>1037852426</t>
  </si>
  <si>
    <t>722231141-R</t>
  </si>
  <si>
    <t>Ventil závitový pojistný rohový G 1/2" × 3/8"</t>
  </si>
  <si>
    <t>-588709045</t>
  </si>
  <si>
    <t>https://podminky.urs.cz/item/CS_URS_2024_01/722231141-R</t>
  </si>
  <si>
    <t>722231143-R</t>
  </si>
  <si>
    <t>Ventil závitový pojistný rohový G 1/2" × 3/4" se zpětnou klapkou</t>
  </si>
  <si>
    <t>701058786</t>
  </si>
  <si>
    <t>722231203-R</t>
  </si>
  <si>
    <t>Vyvažovací ventil na cirkulaci G 1/2"</t>
  </si>
  <si>
    <t>1534432828</t>
  </si>
  <si>
    <t>https://podminky.urs.cz/item/CS_URS_2024_01/722231203-R</t>
  </si>
  <si>
    <t>998722105</t>
  </si>
  <si>
    <t>Přesun hmot tonážní pro vnitřní vodovod v objektech v přes 36 do 48 m</t>
  </si>
  <si>
    <t>278557897</t>
  </si>
  <si>
    <t>https://podminky.urs.cz/item/CS_URS_2024_01/998722105</t>
  </si>
  <si>
    <t>725112022</t>
  </si>
  <si>
    <t>Klozet keramický závěsný na nosné stěny s hlubokým splachováním odpad vodorovný</t>
  </si>
  <si>
    <t>-417907418</t>
  </si>
  <si>
    <t>https://podminky.urs.cz/item/CS_URS_2024_01/725112022</t>
  </si>
  <si>
    <t>725119125-R</t>
  </si>
  <si>
    <t>Montáž podomítkový WC/pisoár modul vč. Tlačítka</t>
  </si>
  <si>
    <t>-1464205439</t>
  </si>
  <si>
    <t>Poznámka k položce:_x000d_
WC, zahrnující soupravy, mísy a splachovací nádrže, mají úplný objem splachovací vody maximálně 6 litrů a maximální průměrný objem splachovací vody 3,75 litru_x000d_
pisoáry spotřebují maximálně 2 litry/mísu/hodinu. Splachovací pisoáry mají maximální úplný objem splachovací vody 1 litr_x000d_
_x000d_
!!!NUTNO NASTAVIT!!!</t>
  </si>
  <si>
    <t>64236091-R</t>
  </si>
  <si>
    <t xml:space="preserve">Podomítkový WC/pisoár modul vč. Tlačítka </t>
  </si>
  <si>
    <t>939922296</t>
  </si>
  <si>
    <t>725119131</t>
  </si>
  <si>
    <t>Montáž klozetových sedátek standardních</t>
  </si>
  <si>
    <t>2031974727</t>
  </si>
  <si>
    <t>https://podminky.urs.cz/item/CS_URS_2024_01/725119131</t>
  </si>
  <si>
    <t>55167381</t>
  </si>
  <si>
    <t>sedátko klozetové duroplastové bílé s poklopem</t>
  </si>
  <si>
    <t>-1073029635</t>
  </si>
  <si>
    <t>725121023</t>
  </si>
  <si>
    <t>Splachovač automatický pisoáru s napájením skupinový</t>
  </si>
  <si>
    <t>307737139</t>
  </si>
  <si>
    <t>https://podminky.urs.cz/item/CS_URS_2024_01/725121023</t>
  </si>
  <si>
    <t>Poznámka k položce:_x000d_
pisoáry spotřebují maximálně 2 litry/mísu/hodinu. Splachovací pisoáry mají maximální úplný objem splachovací vody 1 litr !!!NUTNO NASTAVIT DLE POŽADAVKU!!!</t>
  </si>
  <si>
    <t>725129101</t>
  </si>
  <si>
    <t>Montáž pisoáru keramického</t>
  </si>
  <si>
    <t>2056415942</t>
  </si>
  <si>
    <t>https://podminky.urs.cz/item/CS_URS_2024_01/725129101</t>
  </si>
  <si>
    <t>64250901</t>
  </si>
  <si>
    <t>urinál keramický bílý</t>
  </si>
  <si>
    <t>-1171636027</t>
  </si>
  <si>
    <t>55161308</t>
  </si>
  <si>
    <t>sifon k urinálu vnitřní</t>
  </si>
  <si>
    <t>-478562558</t>
  </si>
  <si>
    <t>725211603</t>
  </si>
  <si>
    <t>Umyvadlo keramické bílé šířky 600 mm bez krytu na sifon připevněné na stěnu šrouby</t>
  </si>
  <si>
    <t>-1123144018</t>
  </si>
  <si>
    <t>https://podminky.urs.cz/item/CS_URS_2024_01/725211603</t>
  </si>
  <si>
    <t>725219102</t>
  </si>
  <si>
    <t>Montáž umyvadla připevněného na šrouby do zdiva</t>
  </si>
  <si>
    <t>-1228843405</t>
  </si>
  <si>
    <t>https://podminky.urs.cz/item/CS_URS_2024_01/725219102</t>
  </si>
  <si>
    <t>55161843</t>
  </si>
  <si>
    <t>sifon pračkový podomítkový s přivzdušněním nerez</t>
  </si>
  <si>
    <t>947615940</t>
  </si>
  <si>
    <t>725319111</t>
  </si>
  <si>
    <t>Montáž dřezu ostatních typů</t>
  </si>
  <si>
    <t>-649524381</t>
  </si>
  <si>
    <t>https://podminky.urs.cz/item/CS_URS_2024_01/725319111</t>
  </si>
  <si>
    <t>55231084</t>
  </si>
  <si>
    <t>dřez nerez vestavný matný 800x500mm</t>
  </si>
  <si>
    <t>341840424</t>
  </si>
  <si>
    <t>725822663</t>
  </si>
  <si>
    <t>Baterie umyvadlová samouzavírací tlačná s výtokem po dobu 15 s a 4 l/min</t>
  </si>
  <si>
    <t>-1966472610</t>
  </si>
  <si>
    <t>https://podminky.urs.cz/item/CS_URS_2024_01/725822663</t>
  </si>
  <si>
    <t>725829131</t>
  </si>
  <si>
    <t>Montáž baterie umyvadlové stojánkové G 1/2" ostatní typ</t>
  </si>
  <si>
    <t>-717053695</t>
  </si>
  <si>
    <t>https://podminky.urs.cz/item/CS_URS_2024_01/725829131</t>
  </si>
  <si>
    <t>725829111</t>
  </si>
  <si>
    <t>Montáž baterie stojánkové dřezové G 1/2"</t>
  </si>
  <si>
    <t>497756968</t>
  </si>
  <si>
    <t>https://podminky.urs.cz/item/CS_URS_2024_01/725829111</t>
  </si>
  <si>
    <t>55145722</t>
  </si>
  <si>
    <t>baterie dřezová páková stojánková s vytahovací sprškou chrom</t>
  </si>
  <si>
    <t>949629028</t>
  </si>
  <si>
    <t>998725105</t>
  </si>
  <si>
    <t>Přesun hmot tonážní pro zařizovací předměty v objektech v přes 36 do 48 m</t>
  </si>
  <si>
    <t>1572377579</t>
  </si>
  <si>
    <t>https://podminky.urs.cz/item/CS_URS_2024_01/998725105</t>
  </si>
  <si>
    <t>751</t>
  </si>
  <si>
    <t>751613140</t>
  </si>
  <si>
    <t>Montáž sifonu pro odvod kondenzátu</t>
  </si>
  <si>
    <t>48374805</t>
  </si>
  <si>
    <t>https://podminky.urs.cz/item/CS_URS_2024_01/751613140</t>
  </si>
  <si>
    <t>28654742</t>
  </si>
  <si>
    <t>sifon pro odvod kondenzátu, zpětná klapka s koulí, DN 40</t>
  </si>
  <si>
    <t>-1232344441</t>
  </si>
  <si>
    <t>998751104</t>
  </si>
  <si>
    <t>Přesun hmot tonážní pro vzduchotechniku v objektech v přes 36 do 48 m</t>
  </si>
  <si>
    <t>-39031307</t>
  </si>
  <si>
    <t>https://podminky.urs.cz/item/CS_URS_2024_01/998751104</t>
  </si>
  <si>
    <t>VRN</t>
  </si>
  <si>
    <t>Vedlejší rozpočtové náklady</t>
  </si>
  <si>
    <t>VRN1</t>
  </si>
  <si>
    <t>Průzkumné, geodetické a projektové práce</t>
  </si>
  <si>
    <t>013254000</t>
  </si>
  <si>
    <t>Dokumentace skutečného provedení stavby</t>
  </si>
  <si>
    <t>…</t>
  </si>
  <si>
    <t>1024</t>
  </si>
  <si>
    <t>1667538626</t>
  </si>
  <si>
    <t>https://podminky.urs.cz/item/CS_URS_2024_01/013254000</t>
  </si>
  <si>
    <t>VRN4</t>
  </si>
  <si>
    <t>Inženýrská činnost</t>
  </si>
  <si>
    <t>043114000</t>
  </si>
  <si>
    <t>Zkoušky tlakové</t>
  </si>
  <si>
    <t>-341116268</t>
  </si>
  <si>
    <t>https://podminky.urs.cz/item/CS_URS_2024_01/043114000</t>
  </si>
  <si>
    <t>043144000</t>
  </si>
  <si>
    <t>Zkoušky těsnosti</t>
  </si>
  <si>
    <t>-882708461</t>
  </si>
  <si>
    <t>https://podminky.urs.cz/item/CS_URS_2024_01/043144000</t>
  </si>
  <si>
    <t>D.1.4.2. - Vytápění a chlazení</t>
  </si>
  <si>
    <t>Ing. Petr Rokusek</t>
  </si>
  <si>
    <t xml:space="preserve">    997 - Přesun sutě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</si>
  <si>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</si>
  <si>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</si>
  <si>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</si>
  <si>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OST - Ostatní</t>
  </si>
  <si>
    <t>Přesun sutě</t>
  </si>
  <si>
    <t>997211621_R</t>
  </si>
  <si>
    <t>Ekologická likvidace materiálu, roztřídění a odvoz k recyklaci.</t>
  </si>
  <si>
    <t>-288461679</t>
  </si>
  <si>
    <t>738228903</t>
  </si>
  <si>
    <t>35,54+31,04+10,24+16,28+12,14+36,86</t>
  </si>
  <si>
    <t>89976794</t>
  </si>
  <si>
    <t>469217472</t>
  </si>
  <si>
    <t>9,1*2,5</t>
  </si>
  <si>
    <t>1734442046</t>
  </si>
  <si>
    <t>28377094</t>
  </si>
  <si>
    <t>pouzdro izolační potrubní z pěnového polyetylenu 15/9mm</t>
  </si>
  <si>
    <t>-1796377154</t>
  </si>
  <si>
    <t>28377141</t>
  </si>
  <si>
    <t>pouzdro izolační potrubní z pěnového polyetylenu 20/9mm</t>
  </si>
  <si>
    <t>1083728459</t>
  </si>
  <si>
    <t>28377013</t>
  </si>
  <si>
    <t>pouzdro izolační potrubní z pěnového polyetylenu 25/20mm</t>
  </si>
  <si>
    <t>1078434072</t>
  </si>
  <si>
    <t>28377053</t>
  </si>
  <si>
    <t>pouzdro izolační potrubní z pěnového polyetylenu 32/20mm</t>
  </si>
  <si>
    <t>1424640299</t>
  </si>
  <si>
    <t>713463112</t>
  </si>
  <si>
    <t>Montáž izolace tepelné potrubí potrubními pouzdry bez úpravy staženými drátem 1x D přes 100 mm</t>
  </si>
  <si>
    <t>1514390924</t>
  </si>
  <si>
    <t>https://podminky.urs.cz/item/CS_URS_2024_01/713463112</t>
  </si>
  <si>
    <t>72+15+35+25</t>
  </si>
  <si>
    <t>733</t>
  </si>
  <si>
    <t>Ústřední vytápění - rozvodné potrubí</t>
  </si>
  <si>
    <t>733110803_R</t>
  </si>
  <si>
    <t>Demontáž potrubí ocelového závitového DN do 15 včetně vysekání ze zdiva</t>
  </si>
  <si>
    <t>-1359797472</t>
  </si>
  <si>
    <t>733292904_R</t>
  </si>
  <si>
    <t>Zaslepení potrubí pdl vytápění ve stávajícím rozdělovači sběrači</t>
  </si>
  <si>
    <t>1197221668</t>
  </si>
  <si>
    <t>998733101</t>
  </si>
  <si>
    <t>Přesun hmot tonážní pro rozvody potrubí v objektech v do 6 m</t>
  </si>
  <si>
    <t>329845787</t>
  </si>
  <si>
    <t>https://podminky.urs.cz/item/CS_URS_2024_01/998733101</t>
  </si>
  <si>
    <t>998733193</t>
  </si>
  <si>
    <t>Příplatek k přesunu hmot tonážnímu pro rozvody potrubí za zvětšený přesun do 500 m</t>
  </si>
  <si>
    <t>-228563804</t>
  </si>
  <si>
    <t>https://podminky.urs.cz/item/CS_URS_2024_01/998733193</t>
  </si>
  <si>
    <t>734</t>
  </si>
  <si>
    <t>Ústřední vytápění - armatury</t>
  </si>
  <si>
    <t>19632696-R</t>
  </si>
  <si>
    <t>Měděné trubky DN25 bezešvé hladké podle DIN 8905 DIN EN 1057</t>
  </si>
  <si>
    <t>-1174702186</t>
  </si>
  <si>
    <t xml:space="preserve">Poznámka k položce:_x000d_
pro spojování lisováním ,včetně prořezu a všech přídavků pro lisovací a těsnící materiály _x000d_
včetně všech tvarovek a spojek dle DIN 2856 zakalkulovat do jednotné ceny. D+M_x000d_
</t>
  </si>
  <si>
    <t>19761220</t>
  </si>
  <si>
    <t>přechodka svěrná mosazná-vnější závit pro plastové předizolované potrubí PE-Xa SDR 11, PN6, d 20-3/4"</t>
  </si>
  <si>
    <t>1653494186</t>
  </si>
  <si>
    <t>28616008-R</t>
  </si>
  <si>
    <t>trubka ochranná trubky topenářské do průměru DN32</t>
  </si>
  <si>
    <t>ks</t>
  </si>
  <si>
    <t>348787425</t>
  </si>
  <si>
    <t xml:space="preserve">Poznámka k položce:_x000d_
Chráničky na stěnové průchodky z ocelové trubky, cca 450 mm dlouhé dle stropní a stěnové tloušťky na obou koncích čistě opracované, se dvěma přivařenými 100mm dlouhými unašeči, dodat, dle míry zabudovat a na pevno spojit. Dutinu mezi trubkou a pouzdrem vyplnit trvanlivým plastickým tmelem. Lze použít vyřezané potrubí z demontáže_x000d_
</t>
  </si>
  <si>
    <t>55121291</t>
  </si>
  <si>
    <t>ventil automatický odvzdušňovací svislý s boční kuželkou se zpětným ventilem mosaz 1/2"</t>
  </si>
  <si>
    <t>482840664</t>
  </si>
  <si>
    <t>734220125</t>
  </si>
  <si>
    <t>Ventil závitový regulační přímý G 5/4 PN 25 do 120°C vyvažovací s vypouštěním</t>
  </si>
  <si>
    <t>1122620866</t>
  </si>
  <si>
    <t>https://podminky.urs.cz/item/CS_URS_2024_01/734220125</t>
  </si>
  <si>
    <t>Poznámka k položce:_x000d_
Smyčkový regulační ventil se zajištěním, vždy kontrolovatelným a plynulým počátečním nastavením pomocí omezení zdvihu závitový DIN 2999, PN 16 s vypouštěním, s měřícímu vsuvkami D+M_x000d_
Výrobce/Typ: např. IMI Hydronics STAD ( závit ) STAF ( příruba ) IMI International s r o</t>
  </si>
  <si>
    <t>734220126</t>
  </si>
  <si>
    <t>Ventil závitový regulační přímý G 6/4 PN 25 do 120°C vyvažovací s vypouštěním</t>
  </si>
  <si>
    <t>57054686</t>
  </si>
  <si>
    <t>https://podminky.urs.cz/item/CS_URS_2024_01/734220126</t>
  </si>
  <si>
    <t>28377019</t>
  </si>
  <si>
    <t>pouzdro izolační potrubní z pěnového polyetylenu 50/25mm</t>
  </si>
  <si>
    <t>-2071447803</t>
  </si>
  <si>
    <t>28377018</t>
  </si>
  <si>
    <t>pouzdro izolační potrubní z pěnového polyetylenu 50/20mm</t>
  </si>
  <si>
    <t>-1664214421</t>
  </si>
  <si>
    <t>RHU.11303701100-R</t>
  </si>
  <si>
    <t>trubka RAUTITAN flex 16x2,2 (100 m) ucelená dodávka včetně fitinek a veškerých spojovacích a montážních prvků</t>
  </si>
  <si>
    <t>-1417671454</t>
  </si>
  <si>
    <t>RHU.11303801100-R</t>
  </si>
  <si>
    <t>trubka RAUTITAN flex 20x2,8 (100 m) ucelená dodávka včetně fitinek a veškerých spojovacích a montážních prvků</t>
  </si>
  <si>
    <t>-89430631</t>
  </si>
  <si>
    <t>RHU.11303901050-R</t>
  </si>
  <si>
    <t>trubka RAUTITAN flex 25x3,5 (50m) ucelená dodávka včetně fitinek a veškerých spojovacích a montážních prvků</t>
  </si>
  <si>
    <t>1370272912</t>
  </si>
  <si>
    <t>RHU.11304001050-R</t>
  </si>
  <si>
    <t>trubka RAUTITAN flex 32x4,4 (50m) ucelená dodávka včetně fitinek a veškerých spojovacích a montážních prvků</t>
  </si>
  <si>
    <t>-671184652</t>
  </si>
  <si>
    <t>998734101</t>
  </si>
  <si>
    <t>Přesun hmot tonážní pro armatury v objektech v do 6 m</t>
  </si>
  <si>
    <t>452390727</t>
  </si>
  <si>
    <t>https://podminky.urs.cz/item/CS_URS_2024_01/998734101</t>
  </si>
  <si>
    <t>998734193</t>
  </si>
  <si>
    <t>Příplatek k přesunu hmot tonážnímu pro armatury za zvětšený přesun do 500 m</t>
  </si>
  <si>
    <t>1439804756</t>
  </si>
  <si>
    <t>https://podminky.urs.cz/item/CS_URS_2024_01/998734193</t>
  </si>
  <si>
    <t>735</t>
  </si>
  <si>
    <t>Ústřední vytápění - otopná tělesa</t>
  </si>
  <si>
    <t>48457367</t>
  </si>
  <si>
    <t>těleso otopné panelové 2 deskové VK 1 přídavná přestupní plocha v 600mm dl 500mm 644W</t>
  </si>
  <si>
    <t>1370514697</t>
  </si>
  <si>
    <t xml:space="preserve">Poznámka k položce:_x000d_
Otopná tělesa ocelová desková s jemným profilem pro teplovodní vytápění voda max.90° a max. provozní tlak 0,6 MPa pro trubkové připojení spodní, středové včetně odvzdušňovacího ventilu, zaslepovací zátky a potřebného upevňovacího a závěsného materiálu, nalakované RAL 9010 zatavené ve fólii, dodat a montovat. Výrobce / Typ  : např. Korado Radik – VKM8_x000d_
</t>
  </si>
  <si>
    <t>48457372</t>
  </si>
  <si>
    <t>těleso otopné panelové 2 deskové VK 1 přídavná přestupní plocha v 600mm dl 1000mm 1288W</t>
  </si>
  <si>
    <t>915924217</t>
  </si>
  <si>
    <t xml:space="preserve">Poznámka k položce:_x000d_
Otopná tělesa ocelová desková s jemným profilem pro teplovodní vytápění voda max.90° a max. provozní tlak 0,6 MPa pro trubkové připojení spodní, středové včetně odvzdušňovacího ventilu, zaslepovací zátky a potřebného upevňovacího a závěsného materiálu, nalakované RAL 9010 zatavené ve fólii, dodat a montovat. Výrobce / Typ  : např. Korado Radik – VKM8</t>
  </si>
  <si>
    <t>48457374</t>
  </si>
  <si>
    <t>těleso otopné panelové 2 deskové VK 1 přídavná přestupní plocha v 600mm dl 1200mm 1546W</t>
  </si>
  <si>
    <t>1194233026</t>
  </si>
  <si>
    <t>48457420</t>
  </si>
  <si>
    <t>těleso otopné panelové 2 deskové VK 2 přídavné přestupní plochy v 400mm dl 1400mm 1702W</t>
  </si>
  <si>
    <t>-1525964829</t>
  </si>
  <si>
    <t>48457421</t>
  </si>
  <si>
    <t>těleso otopné panelové 2 deskové VK 2 přídavné přestupní plochy v 400mm dl 1600mm 1946W</t>
  </si>
  <si>
    <t>-792438905</t>
  </si>
  <si>
    <t>48457502</t>
  </si>
  <si>
    <t>těleso otopné panelové 3 desková VK 3 přídavné přestupní plochy v 900mm dl 900mm 2995W</t>
  </si>
  <si>
    <t>820849757</t>
  </si>
  <si>
    <t>55129220</t>
  </si>
  <si>
    <t>armatura připojovací radiátorová VK pro dvoutrubkovou soustavu přímá 3/4"x3/4E</t>
  </si>
  <si>
    <t>-583204351</t>
  </si>
  <si>
    <t xml:space="preserve">Poznámka k položce:_x000d_
Materiál: mosaz podle ČSN EN 12164, ČSN EN 12165, ČSN EN 12168 Povrch: niklovaná mosaz Balení se skládá: z opěrného pouzdra, upínacího kroužku a převlečné matice._x000d_
</t>
  </si>
  <si>
    <t>28616334-R</t>
  </si>
  <si>
    <t>RTL ventil nař. IVAR.IC-BOX 3</t>
  </si>
  <si>
    <t>1868303584</t>
  </si>
  <si>
    <t>55128125</t>
  </si>
  <si>
    <t>hlavice termostatická kapalinová pro veřejné prostory se zajištěním proti sejmutí M30</t>
  </si>
  <si>
    <t>1581694441</t>
  </si>
  <si>
    <t>735151811</t>
  </si>
  <si>
    <t>Demontáž otopného tělesa panelového jednořadého dl do 1500 mm</t>
  </si>
  <si>
    <t>830364916</t>
  </si>
  <si>
    <t>https://podminky.urs.cz/item/CS_URS_2024_01/735151811</t>
  </si>
  <si>
    <t>735151831</t>
  </si>
  <si>
    <t>Demontáž otopného tělesa panelového třířadého dl do 1500 mm</t>
  </si>
  <si>
    <t>-978347173</t>
  </si>
  <si>
    <t>https://podminky.urs.cz/item/CS_URS_2024_01/735151831</t>
  </si>
  <si>
    <t>735151832</t>
  </si>
  <si>
    <t>Demontáž otopného tělesa panelového třířadého dl přes 1500 do 2820 mm</t>
  </si>
  <si>
    <t>622855080</t>
  </si>
  <si>
    <t>https://podminky.urs.cz/item/CS_URS_2024_01/735151832</t>
  </si>
  <si>
    <t>735494811-R</t>
  </si>
  <si>
    <t>Vypuštění stáv. Systému, Napojení na stávající systém, t-kusy</t>
  </si>
  <si>
    <t>1755112692</t>
  </si>
  <si>
    <t>28616231</t>
  </si>
  <si>
    <t>rozdělovač systém podlahového topení pro 6 okruhů</t>
  </si>
  <si>
    <t>149368733</t>
  </si>
  <si>
    <t xml:space="preserve">Poznámka k položce:_x000d_
Např. REHAU nerezový rozdělovač topných okruhů HKV-D s průtokoměry Materiál - nerezová ocel CrNi-ocel 1.4301 pro připojení přívodního a vratného potrubí G 3/4" obsahuje 1 záslepku, 1 šroubení a jeden komb.odvzd..ventil 2 upevňovací držáky se zvukotěsnou podložkou na přívodu s průtokoměry s nastavením 0-6 l/min_x000d_
</t>
  </si>
  <si>
    <t>28616260</t>
  </si>
  <si>
    <t>skříň rozdělovače na omítku systému napojení otopných těles a podlahového topení pro 6-9 okruhů</t>
  </si>
  <si>
    <t>1082983637</t>
  </si>
  <si>
    <t>28616310</t>
  </si>
  <si>
    <t>deska systémová pro podlahové topení celkové v 50-51mm s izolací v 30mm</t>
  </si>
  <si>
    <t>389822515</t>
  </si>
  <si>
    <t>71+9</t>
  </si>
  <si>
    <t>28616320</t>
  </si>
  <si>
    <t>pás dilatační okrajová extrud PE s fólií</t>
  </si>
  <si>
    <t>-976752503</t>
  </si>
  <si>
    <t>39+15</t>
  </si>
  <si>
    <t>28616000</t>
  </si>
  <si>
    <t>trubka podlahového topení PE-Xa 17x2,0mm</t>
  </si>
  <si>
    <t>2131653490</t>
  </si>
  <si>
    <t>998735101</t>
  </si>
  <si>
    <t>Přesun hmot tonážní pro otopná tělesa v objektech v do 6 m</t>
  </si>
  <si>
    <t>-2144600403</t>
  </si>
  <si>
    <t>https://podminky.urs.cz/item/CS_URS_2024_01/998735101</t>
  </si>
  <si>
    <t>998735193</t>
  </si>
  <si>
    <t>Příplatek k přesunu hmot tonážnímu pro otopná tělesa za zvětšený přesun do 500 m</t>
  </si>
  <si>
    <t>-865980604</t>
  </si>
  <si>
    <t>https://podminky.urs.cz/item/CS_URS_2024_01/998735193</t>
  </si>
  <si>
    <t>751711132</t>
  </si>
  <si>
    <t>Montáž klimatizační jednotky vnitřní kazetové čtyřcestné o výkonu přes 3,5 do 5 kW</t>
  </si>
  <si>
    <t>-208863046</t>
  </si>
  <si>
    <t>https://podminky.urs.cz/item/CS_URS_2024_01/751711132</t>
  </si>
  <si>
    <t>55129001-R</t>
  </si>
  <si>
    <t>Dvojice CU potrubí propojovací 6,0 (kapalina) + 12 (plyn) vč. kabeláže, Izolace, vč. Závěsů, vč. ochranné lišty</t>
  </si>
  <si>
    <t>586827116</t>
  </si>
  <si>
    <t>40561061-R</t>
  </si>
  <si>
    <t>Nástěnný ovladač vč. Propojovacího kabelu - klimatizace</t>
  </si>
  <si>
    <t>-1151612431</t>
  </si>
  <si>
    <t>42952005</t>
  </si>
  <si>
    <t>jednotka klimatizační vnitřní kazetová čtyřcestná o výkonu do 5,0kW</t>
  </si>
  <si>
    <t>-38413456</t>
  </si>
  <si>
    <t>751721111</t>
  </si>
  <si>
    <t>Montáž klimatizační jednotky venkovní s jednofázovým napájením do 2 vnitřních jednotek</t>
  </si>
  <si>
    <t>-382081788</t>
  </si>
  <si>
    <t>https://podminky.urs.cz/item/CS_URS_2024_01/751721111</t>
  </si>
  <si>
    <t>42952015</t>
  </si>
  <si>
    <t>jednotka klimatizační venkovní jednofázové napájení do 2 vnitřních jednotek o výkonu do 5,5kW</t>
  </si>
  <si>
    <t>-1431817379</t>
  </si>
  <si>
    <t>998751101</t>
  </si>
  <si>
    <t>Přesun hmot tonážní pro vzduchotechniku v objektech v do 12 m</t>
  </si>
  <si>
    <t>879687875</t>
  </si>
  <si>
    <t>https://podminky.urs.cz/item/CS_URS_2024_01/998751101</t>
  </si>
  <si>
    <t>998751191</t>
  </si>
  <si>
    <t>Příplatek k přesunu hmot tonážnímu pro vzduchotechniku za zvětšený přesun do 500 m</t>
  </si>
  <si>
    <t>788472161</t>
  </si>
  <si>
    <t>https://podminky.urs.cz/item/CS_URS_2024_01/998751191</t>
  </si>
  <si>
    <t>OST</t>
  </si>
  <si>
    <t>Ostatní</t>
  </si>
  <si>
    <t>045002000- R01</t>
  </si>
  <si>
    <t>Drobný spojovací a montážní materiál</t>
  </si>
  <si>
    <t>761997596</t>
  </si>
  <si>
    <t>045002000- R02</t>
  </si>
  <si>
    <t>Koordinační a kompletační činnost</t>
  </si>
  <si>
    <t>270130610</t>
  </si>
  <si>
    <t>013294000-R</t>
  </si>
  <si>
    <t>Provozní dokumentace</t>
  </si>
  <si>
    <t>718764511</t>
  </si>
  <si>
    <t>733190217-R</t>
  </si>
  <si>
    <t>Celkové odzkoušení vytápěcího zařízení</t>
  </si>
  <si>
    <t>-555239625</t>
  </si>
  <si>
    <t xml:space="preserve">Poznámka k položce:_x000d_
Celkové odzkoušení vytápěcího zařízení a zkouška dle ČSN 06 0310 v délce trvání 72 hodin. Před odzkoušením musí být zařízení _x000d_
propláchnuto, vyčištěny lapače kalu. O provedených zkouškách bude vystaven protokol a zařízení předáno uživateli včetně zaškolení obsluhy._x000d_
</t>
  </si>
  <si>
    <t>877747653</t>
  </si>
  <si>
    <t>043103000-R</t>
  </si>
  <si>
    <t xml:space="preserve">Zkouška  zařízení provozní (topná a dilatační)zkouška), včetně zaregulování systému, zhotovení protokolu o zaregulování</t>
  </si>
  <si>
    <t>-1306792632</t>
  </si>
  <si>
    <t>D.1.4.3. - Vzduchotechnika</t>
  </si>
  <si>
    <t xml:space="preserve">    VRN9 - Ostatní náklady</t>
  </si>
  <si>
    <t>713411141</t>
  </si>
  <si>
    <t>Montáž izolace tepelné potrubí pásy nebo rohožemi s Al fólií staženými Al páskou 1x</t>
  </si>
  <si>
    <t>1033569815</t>
  </si>
  <si>
    <t>https://podminky.urs.cz/item/CS_URS_2024_01/713411141</t>
  </si>
  <si>
    <t>63141794</t>
  </si>
  <si>
    <t>rohož izolační z minerální vlny lamelová s Al fólií 65kg/m3 tl 50mm</t>
  </si>
  <si>
    <t>825618868</t>
  </si>
  <si>
    <t>4*1,05 'Přepočtené koeficientem množství</t>
  </si>
  <si>
    <t>751111131</t>
  </si>
  <si>
    <t>Montáž ventilátoru axiálního nízkotlakého potrubního základního D do 200 mm</t>
  </si>
  <si>
    <t>-1776768392</t>
  </si>
  <si>
    <t>https://podminky.urs.cz/item/CS_URS_2024_01/751111131</t>
  </si>
  <si>
    <t>42914537</t>
  </si>
  <si>
    <t>ventilátor axiální diagonální potrubní plastový úsporný IP44 připojení D 200mm</t>
  </si>
  <si>
    <t>1216664246</t>
  </si>
  <si>
    <t>751111811-R</t>
  </si>
  <si>
    <t>Demontáž ventilátoru a rozvodů kruhové potrubí do D do 200 mm, včetně zalepení odvodů přes střešní plášť</t>
  </si>
  <si>
    <t>807387614</t>
  </si>
  <si>
    <t>Poznámka k položce:_x000d_
!!! Materiál bude roztříděn a bude připraven k recyklaci na skládkách.</t>
  </si>
  <si>
    <t>751322011</t>
  </si>
  <si>
    <t>Montáž talířového ventilu D do 100 mm</t>
  </si>
  <si>
    <t>-1166527018</t>
  </si>
  <si>
    <t>https://podminky.urs.cz/item/CS_URS_2024_01/751322011</t>
  </si>
  <si>
    <t>42972201</t>
  </si>
  <si>
    <t>ventil talířový pro přívod a odvod vzduchu plastový D 100mm</t>
  </si>
  <si>
    <t>-2069833373</t>
  </si>
  <si>
    <t>751322012</t>
  </si>
  <si>
    <t>Montáž talířového ventilu D přes 100 do 200 mm</t>
  </si>
  <si>
    <t>2032888685</t>
  </si>
  <si>
    <t>https://podminky.urs.cz/item/CS_URS_2024_01/751322012</t>
  </si>
  <si>
    <t>42972209</t>
  </si>
  <si>
    <t>ventil talířový pro přívod vzduchu kovový D 160mm</t>
  </si>
  <si>
    <t>1755768570</t>
  </si>
  <si>
    <t>751344112</t>
  </si>
  <si>
    <t>Montáž tlumiče hluku pro kruhové potrubí D přes 100 do 200 mm</t>
  </si>
  <si>
    <t>-990027688</t>
  </si>
  <si>
    <t>https://podminky.urs.cz/item/CS_URS_2024_01/751344112</t>
  </si>
  <si>
    <t>42976004</t>
  </si>
  <si>
    <t>tlumič hluku kruhový Pz, D 160mm, l=1000mm</t>
  </si>
  <si>
    <t>-407331040</t>
  </si>
  <si>
    <t>42976201</t>
  </si>
  <si>
    <t>tlumič hluku kruhový Pz, D 100mm, l=500mm</t>
  </si>
  <si>
    <t>2054906200</t>
  </si>
  <si>
    <t>42976202</t>
  </si>
  <si>
    <t>tlumič hluku kruhový Pz, D 125mm, l=500mm</t>
  </si>
  <si>
    <t>920900876</t>
  </si>
  <si>
    <t>751398102</t>
  </si>
  <si>
    <t>Montáž uzavírací klapky do kruhového potrubí bez příruby D přes 100 do 200 mm</t>
  </si>
  <si>
    <t>356089500</t>
  </si>
  <si>
    <t>https://podminky.urs.cz/item/CS_URS_2024_01/751398102</t>
  </si>
  <si>
    <t>42971007</t>
  </si>
  <si>
    <t>klapka kruhová uzavírací Pz D 200mm</t>
  </si>
  <si>
    <t>981347567</t>
  </si>
  <si>
    <t>42971031-R</t>
  </si>
  <si>
    <t>Zpětná klapka motýlová do kruhového potrubí, rozměr Ř200 mm</t>
  </si>
  <si>
    <t>-1335566876</t>
  </si>
  <si>
    <t>42971031-R01</t>
  </si>
  <si>
    <t>Zpětná klapka motýlová do kruhového potrubí, rozměr Ř125 mm</t>
  </si>
  <si>
    <t>1750067473</t>
  </si>
  <si>
    <t>751511121</t>
  </si>
  <si>
    <t>Montáž potrubí plechového skupiny I kruhového s přírubou tloušťky plechu 0,6 mm D do 100 mm</t>
  </si>
  <si>
    <t>-1935048699</t>
  </si>
  <si>
    <t>https://podminky.urs.cz/item/CS_URS_2024_01/751511121</t>
  </si>
  <si>
    <t>42981010</t>
  </si>
  <si>
    <t>trouba spirálně vinutá Pz D 100mm, l=3000mm</t>
  </si>
  <si>
    <t>32843831</t>
  </si>
  <si>
    <t>8*1,2 'Přepočtené koeficientem množství</t>
  </si>
  <si>
    <t>751511122</t>
  </si>
  <si>
    <t>Montáž potrubí plechového skupiny I kruhového s přírubou tloušťky plechu 0,6 mm D přes 100 do 200 mm</t>
  </si>
  <si>
    <t>901651809</t>
  </si>
  <si>
    <t>https://podminky.urs.cz/item/CS_URS_2024_01/751511122</t>
  </si>
  <si>
    <t>42981097</t>
  </si>
  <si>
    <t>trouba spirálně vinutá Pz D 125mm, l=3000mm</t>
  </si>
  <si>
    <t>104360535</t>
  </si>
  <si>
    <t>6*1,2 'Přepočtené koeficientem množství</t>
  </si>
  <si>
    <t>42981099</t>
  </si>
  <si>
    <t>trouba spirálně vinutá Pz D 160mm, l=3000mm</t>
  </si>
  <si>
    <t>-1603935684</t>
  </si>
  <si>
    <t>26*1,2 'Přepočtené koeficientem množství</t>
  </si>
  <si>
    <t>42981015</t>
  </si>
  <si>
    <t>trouba spirálně vinutá Pz D 200mm, l=3000mm</t>
  </si>
  <si>
    <t>427698260</t>
  </si>
  <si>
    <t>16*1,2 'Přepočtené koeficientem množství</t>
  </si>
  <si>
    <t>751537011</t>
  </si>
  <si>
    <t>Montáž potrubí ohebného kruhového neizolovaného z Al laminátové hadice D do 100 mm</t>
  </si>
  <si>
    <t>-870590328</t>
  </si>
  <si>
    <t>https://podminky.urs.cz/item/CS_URS_2024_01/751537011</t>
  </si>
  <si>
    <t>42981621</t>
  </si>
  <si>
    <t>hadice neizolovaná z Al-polyesteru vyztužená drátem D 82mm, l=10m</t>
  </si>
  <si>
    <t>593289154</t>
  </si>
  <si>
    <t>4*1,2 'Přepočtené koeficientem množství</t>
  </si>
  <si>
    <t>751611111</t>
  </si>
  <si>
    <t>Montáž centrální vzduchotechnické jednotky s rekuperací tepla nástěnné s výměnou vzduchu přes 300 do 500 m3/h</t>
  </si>
  <si>
    <t>1557063817</t>
  </si>
  <si>
    <t>https://podminky.urs.cz/item/CS_URS_2024_01/751611111</t>
  </si>
  <si>
    <t>42981267</t>
  </si>
  <si>
    <t>výfuková hlavice Pz D 200mm</t>
  </si>
  <si>
    <t>1667571219</t>
  </si>
  <si>
    <t>42981021</t>
  </si>
  <si>
    <t>výfuková hlavice Pz D 125mm</t>
  </si>
  <si>
    <t>-448146754</t>
  </si>
  <si>
    <t>42974040</t>
  </si>
  <si>
    <t>věž venkovní nasávací, nerez, DN 200mm</t>
  </si>
  <si>
    <t>1693847711</t>
  </si>
  <si>
    <t>42944014-R</t>
  </si>
  <si>
    <t>VZT jednotka: Vp = 400 m3/h; Vo = 400 m3/h; Ext. tlaková ztráta150/150 Pa</t>
  </si>
  <si>
    <t>441182699</t>
  </si>
  <si>
    <t xml:space="preserve">Poznámka k položce:_x000d_
Vnitřní provedení; Rozměr jednotky, ŠxVxL=0,7x0,75x1,46; Hmotnost jednotky 56kg; jednotka dodána v celku; SFP přívod/odvod 0,209 kW/m3/s / 0,162 kW/m3/s; Třída energetické účinnosti, Eurovent 2016 A; ErP stupeň (ekodesign) ErP 2018; typ zařízení: větrací jednotka pro obytné budovy (NVRU); uspořádání jednotky: obousměrná větrací jednotka (BVU); stupeň přenosu tepla ZZT (EN 308): 94%; PŘÍVODNÍ ČÁST; vstupní díl s klapkou, pružné připojení; filtr třída G4, deskový; protiproudý výměník pro zpětné získávání tepla, bypass klapka; integrovaný el.ohřívač,  tepelný výkon 1500W; ventilátor: 1x volné oběžné kolo, 1x EC motor, příkon 265W, 230V; servisní vypínač; výstupní díl pružné připojení; ODVODNÍ ČÁST; vstupní díl, pružné připojení; filtr třída G4, deskový; deskový výměník ZZT; ventilátor: 1x volné oběžné kolo, 1x EC motor, příkon 265kW, 230V; servisní vypínač; výstupní díl s klapkou, pružné připojení Hladina akustického tlaku 1,5m od jednotky 40 dB(A); </t>
  </si>
  <si>
    <t>751691111-R01</t>
  </si>
  <si>
    <t>Zkouška a seřízení funkce jednotky, uvedení do provozu, prokázání parametrů</t>
  </si>
  <si>
    <t>699133014</t>
  </si>
  <si>
    <t>751691111-R02</t>
  </si>
  <si>
    <t>Spoluúčast při zaregulování namontovaného zařízení VZT včetně ET a MaR</t>
  </si>
  <si>
    <t>-405425116</t>
  </si>
  <si>
    <t>1285973682</t>
  </si>
  <si>
    <t>998751121</t>
  </si>
  <si>
    <t>Přesun hmot tonážní pro vzduchotechniku ruční v objektech v do 12 m</t>
  </si>
  <si>
    <t>1597974743</t>
  </si>
  <si>
    <t>https://podminky.urs.cz/item/CS_URS_2024_01/998751121</t>
  </si>
  <si>
    <t>R01</t>
  </si>
  <si>
    <t>Spojovací, těsnicí a montážní materiál</t>
  </si>
  <si>
    <t>-2118526062</t>
  </si>
  <si>
    <t>R02</t>
  </si>
  <si>
    <t>Otvor pro prostup stěnou do 0,2 m2</t>
  </si>
  <si>
    <t>526095027</t>
  </si>
  <si>
    <t>R03</t>
  </si>
  <si>
    <t>Dotěsnění prostupů stavební konstrukcí</t>
  </si>
  <si>
    <t>58590405</t>
  </si>
  <si>
    <t>R04</t>
  </si>
  <si>
    <t>955864418</t>
  </si>
  <si>
    <t>R05</t>
  </si>
  <si>
    <t>Uvádění do provozu a zaregulování</t>
  </si>
  <si>
    <t>-37762996</t>
  </si>
  <si>
    <t>R06</t>
  </si>
  <si>
    <t>Popisné štítky na zařízení včetně šipek proudění</t>
  </si>
  <si>
    <t>630624241</t>
  </si>
  <si>
    <t>R07</t>
  </si>
  <si>
    <t>Zajištění chodu VZT zařízení ve zkušebním provozu</t>
  </si>
  <si>
    <t>521603755</t>
  </si>
  <si>
    <t>R08</t>
  </si>
  <si>
    <t>Návrh provozního řádu VZT zařízení</t>
  </si>
  <si>
    <t>2086714962</t>
  </si>
  <si>
    <t>-1240141555</t>
  </si>
  <si>
    <t>-583688590</t>
  </si>
  <si>
    <t>VRN9</t>
  </si>
  <si>
    <t>Ostatní náklady</t>
  </si>
  <si>
    <t>092203000</t>
  </si>
  <si>
    <t>Náklady na zaškolení</t>
  </si>
  <si>
    <t>1327595040</t>
  </si>
  <si>
    <t>https://podminky.urs.cz/item/CS_URS_2024_01/092203000</t>
  </si>
  <si>
    <t>D.1.4.4. - Silnoproud _ Z-01</t>
  </si>
  <si>
    <t>Ing. František Kolář</t>
  </si>
  <si>
    <t>D1 - Dodávky zařízení</t>
  </si>
  <si>
    <t xml:space="preserve">    RE2 - Elektroměrový rozvaděč RE2</t>
  </si>
  <si>
    <t xml:space="preserve">    R2 - Rozvaděč R2</t>
  </si>
  <si>
    <t xml:space="preserve">    RS3 - Rozvaděč RS3</t>
  </si>
  <si>
    <t>D2 - Svítidla</t>
  </si>
  <si>
    <t>D3 - Elektromontáže</t>
  </si>
  <si>
    <t>D4 - Přístroje</t>
  </si>
  <si>
    <t>D5 - Kabelové trasy, úložný materiál</t>
  </si>
  <si>
    <t>21-M - Elektromontáže</t>
  </si>
  <si>
    <t>D1</t>
  </si>
  <si>
    <t>Dodávky zařízení</t>
  </si>
  <si>
    <t>RE2</t>
  </si>
  <si>
    <t>Elektroměrový rozvaděč RE2</t>
  </si>
  <si>
    <t>35711866</t>
  </si>
  <si>
    <t>skříň rozváděče elektroměrového pro přímé měření do výklenku celoplastové provedení pro 1x dvousazbový třífázový elektroměr a spínací prvek sazby přístroje na elektroměrové desce s plombovatelným krytem jističů (ER212/NVP7P)</t>
  </si>
  <si>
    <t>-1395740432</t>
  </si>
  <si>
    <t>R2</t>
  </si>
  <si>
    <t>Rozvaděč R2</t>
  </si>
  <si>
    <t>34562255</t>
  </si>
  <si>
    <t>svěrka koncová řadové svorkovnice lišty 15</t>
  </si>
  <si>
    <t>2015710832</t>
  </si>
  <si>
    <t>34562265</t>
  </si>
  <si>
    <t>svěrka koncová řadové svorkovnice lišty 35</t>
  </si>
  <si>
    <t>1973029921</t>
  </si>
  <si>
    <t>1030014295-R</t>
  </si>
  <si>
    <t>Z-AK-10/2+3P Koncový kryt k propoj liště 63A, 3-pól</t>
  </si>
  <si>
    <t>243682399</t>
  </si>
  <si>
    <t>34562230</t>
  </si>
  <si>
    <t>svorka řadová šroubovací RSA nízkého napětí a průřezem vodiče 16mm2</t>
  </si>
  <si>
    <t>-1649017428</t>
  </si>
  <si>
    <t>34562200</t>
  </si>
  <si>
    <t>svorka řadová šroubovací RSA nízkého napětí a průřezem vodiče 10mm2</t>
  </si>
  <si>
    <t>-532622928</t>
  </si>
  <si>
    <t>34562148</t>
  </si>
  <si>
    <t>svorka řadová šroubovací RSA nízkého napětí a průřezem vodiče 4mm2</t>
  </si>
  <si>
    <t>-932218368</t>
  </si>
  <si>
    <t>34562147</t>
  </si>
  <si>
    <t>svorka řadová šroubovací RSA nízkého napětí a průřezem vodiče 2,5mm2</t>
  </si>
  <si>
    <t>-2063576242</t>
  </si>
  <si>
    <t>1000224416-R</t>
  </si>
  <si>
    <t>N-KS 7P Rozbočovací můstky pro N vodiče (7 vodičů)</t>
  </si>
  <si>
    <t>-1097879152</t>
  </si>
  <si>
    <t>1000173032</t>
  </si>
  <si>
    <t>EATON 271060 Z-GV-10/3P-3TE Propojovací lišta 1m, 3-pól, In=63A, 10mm2</t>
  </si>
  <si>
    <t>-2146019266</t>
  </si>
  <si>
    <t>1000285145</t>
  </si>
  <si>
    <t>EATON 276276 IS-63/3 Hlavní vypínač, 3-pól, In=63A</t>
  </si>
  <si>
    <t>982983615</t>
  </si>
  <si>
    <t>1000123038</t>
  </si>
  <si>
    <t>EATON 262704 PL7-C16/1 Jistič PL7, char C, 1-pólový, Icn=10kA, In=16A</t>
  </si>
  <si>
    <t>1295855138</t>
  </si>
  <si>
    <t>1000123039</t>
  </si>
  <si>
    <t>EATON 262705 PL7-C20/1 Jistič PL7, char C, 1-pólový, Icn=10kA, In=20A</t>
  </si>
  <si>
    <t>-2106857725</t>
  </si>
  <si>
    <t>1000123150</t>
  </si>
  <si>
    <t>EATON 263410 PL7-C20/3 Jistič PL7, char C, 3-pólový, Icn=10kA, In=20A</t>
  </si>
  <si>
    <t>138839804</t>
  </si>
  <si>
    <t>8500230905</t>
  </si>
  <si>
    <t>Rozvodnice velkoobsahová Eaton Xboard BF-U-4/96-C IP 30</t>
  </si>
  <si>
    <t>-1008805398</t>
  </si>
  <si>
    <t>1193248</t>
  </si>
  <si>
    <t>SVODIC PREPETI DSH TNS 255 941400</t>
  </si>
  <si>
    <t>-59509763</t>
  </si>
  <si>
    <t>RS3</t>
  </si>
  <si>
    <t>Rozvaděč RS3</t>
  </si>
  <si>
    <t>-328680106</t>
  </si>
  <si>
    <t>746646182</t>
  </si>
  <si>
    <t>-38488231</t>
  </si>
  <si>
    <t>-305668173</t>
  </si>
  <si>
    <t>447382476</t>
  </si>
  <si>
    <t>34562174</t>
  </si>
  <si>
    <t>svorka řadová šroubovací RSA nízkého napětí a průřezem vodiče 6mm2</t>
  </si>
  <si>
    <t>-1349513376</t>
  </si>
  <si>
    <t>-1610079187</t>
  </si>
  <si>
    <t>1000123172</t>
  </si>
  <si>
    <t>EATON 263516 PFL7-10/1N/C/003 Chránič s nadproudovou ochranou, Ir=250A, AC, 1+N, 10kA, char.C, Idn=0</t>
  </si>
  <si>
    <t>837539844</t>
  </si>
  <si>
    <t>937709982</t>
  </si>
  <si>
    <t>1191041</t>
  </si>
  <si>
    <t>VYPINACI MODUL CHRANICE Z-FAM</t>
  </si>
  <si>
    <t>573904552</t>
  </si>
  <si>
    <t>1223094</t>
  </si>
  <si>
    <t>PROUDOVY CHRANIC DRCM-40/4/003-G/A+</t>
  </si>
  <si>
    <t>-1436427293</t>
  </si>
  <si>
    <t>10.034.405</t>
  </si>
  <si>
    <t>EATON Instalační Stykač Z-SCH230/40-40 230VAC</t>
  </si>
  <si>
    <t>-1677354405</t>
  </si>
  <si>
    <t>10.033.134</t>
  </si>
  <si>
    <t>EATON Impulsní paměťové relé Eaton Z-S230/S</t>
  </si>
  <si>
    <t>1707022997</t>
  </si>
  <si>
    <t>1157772-R</t>
  </si>
  <si>
    <t>Z-SDM/2K-WO Spínací hodiny digitální,2kanál,týdenní,2přep.kont</t>
  </si>
  <si>
    <t>2060977617</t>
  </si>
  <si>
    <t>1271475997</t>
  </si>
  <si>
    <t>1000123020</t>
  </si>
  <si>
    <t>EATON 262676 PL7-B16/1 Jistič PL7, char B, 1-pólový, Icn=10kA, In=16A</t>
  </si>
  <si>
    <t>-1462421920</t>
  </si>
  <si>
    <t>1000123018</t>
  </si>
  <si>
    <t>EATON 262674 PL7-B10/1 Jistič PL7, char B, 1-pólový, Icn=10kA, In=10A</t>
  </si>
  <si>
    <t>904273943</t>
  </si>
  <si>
    <t>1000123138</t>
  </si>
  <si>
    <t>EATON 263392 PL7-B32/3 Jistič PL7, char B, 3-pólový, Icn=10kA, In=32A</t>
  </si>
  <si>
    <t>1359073956</t>
  </si>
  <si>
    <t>1000123136</t>
  </si>
  <si>
    <t>EATON 263390 PL7-B20/3 Jistič PL7, char B, 3-pólový, Icn=10kA, In=20A</t>
  </si>
  <si>
    <t>-537868789</t>
  </si>
  <si>
    <t>1000123135</t>
  </si>
  <si>
    <t>EATON 263389 PL7-B16/3 Jistič PL7, char B, 3-pólový, Icn=10kA, In=16A</t>
  </si>
  <si>
    <t>-333777779</t>
  </si>
  <si>
    <t>934088350</t>
  </si>
  <si>
    <t>1000123033</t>
  </si>
  <si>
    <t>EATON 262699 PL7-C2/1 Jistič PL7, char C, 1-pólový, Icn=10kA, In=2A</t>
  </si>
  <si>
    <t>340041109</t>
  </si>
  <si>
    <t>1190237</t>
  </si>
  <si>
    <t>JISTIC POMOCNYCH OBVODU PL7-B4/1-HS</t>
  </si>
  <si>
    <t>-1956771303</t>
  </si>
  <si>
    <t>1000123309</t>
  </si>
  <si>
    <t>EATON 264887 PL7-C10/1-DC Jistič PL7-DC, char. C, 1-pólový, Icn=10kA, In=10A</t>
  </si>
  <si>
    <t>-341873420</t>
  </si>
  <si>
    <t>10.027.575</t>
  </si>
  <si>
    <t>Skříň BP-U-600/15-C-W pod o.nepr.dv.IP30</t>
  </si>
  <si>
    <t>-866066199</t>
  </si>
  <si>
    <t>1202455</t>
  </si>
  <si>
    <t>HLAVNI VYPINAC 3P 40A IS-40/3</t>
  </si>
  <si>
    <t>1582465116</t>
  </si>
  <si>
    <t>D2</t>
  </si>
  <si>
    <t>Svítidla</t>
  </si>
  <si>
    <t>1663760</t>
  </si>
  <si>
    <t>A - SVITIDLO ASTAP2000S4/ND</t>
  </si>
  <si>
    <t>345225791</t>
  </si>
  <si>
    <t>1240593</t>
  </si>
  <si>
    <t>B - SVITIDLO BRSB4KO300V1/NDSM</t>
  </si>
  <si>
    <t>-227679946</t>
  </si>
  <si>
    <t>1966096</t>
  </si>
  <si>
    <t>C - LED PANEL MODUS FIT4000A4KN600/ND/S173</t>
  </si>
  <si>
    <t>-2099158455</t>
  </si>
  <si>
    <t>1869935</t>
  </si>
  <si>
    <t>D- SVITIDLO KX2000S4KO/NDSMM</t>
  </si>
  <si>
    <t>722044397</t>
  </si>
  <si>
    <t>1655091</t>
  </si>
  <si>
    <t>E - SVITIDLO VLO2500M1N4ND</t>
  </si>
  <si>
    <t>311727881</t>
  </si>
  <si>
    <t>1655868</t>
  </si>
  <si>
    <t>F - SVITIDLO MODUS VLO7000L2W4ND</t>
  </si>
  <si>
    <t>-1996825483</t>
  </si>
  <si>
    <t>1966268-R01</t>
  </si>
  <si>
    <t>NA - VL3N/O/1W/B/1/SE/X/WH</t>
  </si>
  <si>
    <t>-2110221745</t>
  </si>
  <si>
    <t>1966268-R02</t>
  </si>
  <si>
    <t>NB - VL3P/O/1W/B/1/SE/X/WH</t>
  </si>
  <si>
    <t>-1893921584</t>
  </si>
  <si>
    <t>D3</t>
  </si>
  <si>
    <t>Elektromontáže</t>
  </si>
  <si>
    <t>34111005</t>
  </si>
  <si>
    <t>kabel instalační jádro Cu plné izolace PVC plášť PVC 450/750V (CYKY) 2x1,5mm2</t>
  </si>
  <si>
    <t>1329867989</t>
  </si>
  <si>
    <t>1386623</t>
  </si>
  <si>
    <t>HROMOSVODOVY DRAT RD 10-V4A /5021642/</t>
  </si>
  <si>
    <t>1226553888</t>
  </si>
  <si>
    <t>1148383</t>
  </si>
  <si>
    <t>KRIZOVA SVORKA NEREZ 319219</t>
  </si>
  <si>
    <t>-2121474141</t>
  </si>
  <si>
    <t>1226395</t>
  </si>
  <si>
    <t>KRABICE PRO ZKUS. SVORKY SE SV. 549001</t>
  </si>
  <si>
    <t>394555110</t>
  </si>
  <si>
    <t>1203850</t>
  </si>
  <si>
    <t>DRAT 8/11MM FEZN Z350 350G/M2 800108</t>
  </si>
  <si>
    <t>1942204258</t>
  </si>
  <si>
    <t>1233833</t>
  </si>
  <si>
    <t>UNI-ZKUSEBNI SVORKA NEREZ 459129</t>
  </si>
  <si>
    <t>470893980</t>
  </si>
  <si>
    <t>1229411</t>
  </si>
  <si>
    <t>DRAT DEHNALU 8MM ALMGSI 840018</t>
  </si>
  <si>
    <t>134572780</t>
  </si>
  <si>
    <t>34111030</t>
  </si>
  <si>
    <t>kabel instalační jádro Cu plné izolace PVC plášť PVC 450/750V (CYKY) 3x1,5mm2</t>
  </si>
  <si>
    <t>906309664</t>
  </si>
  <si>
    <t>34111327</t>
  </si>
  <si>
    <t>kabel silový oheň retardující bezhalogenový s funkční schopností při požáru 180min a P60-R třída reakce na oheň B2cas1d0 jádro Cu 0,6/1kV (1-CXKH-V) 3x1,5mm2</t>
  </si>
  <si>
    <t>710002033</t>
  </si>
  <si>
    <t>10.048.243</t>
  </si>
  <si>
    <t>CYKY-J 5x1,5 (5Cx1,5)</t>
  </si>
  <si>
    <t>1417126459</t>
  </si>
  <si>
    <t>10.048.482</t>
  </si>
  <si>
    <t>CYKY-J 3x2,5 (3Cx 2,5)</t>
  </si>
  <si>
    <t>-1236002685</t>
  </si>
  <si>
    <t>10.048.403</t>
  </si>
  <si>
    <t>CYKY-J 5x2,5 (5Cx2,5)</t>
  </si>
  <si>
    <t>594167372</t>
  </si>
  <si>
    <t>1257421002</t>
  </si>
  <si>
    <t>KABEL CYKY-J 3x4, KRUH 100M</t>
  </si>
  <si>
    <t>1537208358</t>
  </si>
  <si>
    <t>34140825</t>
  </si>
  <si>
    <t>vodič propojovací jádro Cu plné izolace PVC 450/750V (H07V-U) 1x4mm2</t>
  </si>
  <si>
    <t>-445138640</t>
  </si>
  <si>
    <t>34140826</t>
  </si>
  <si>
    <t>vodič propojovací jádro Cu plné izolace PVC 450/750V (H07V-U) 1x6mm2</t>
  </si>
  <si>
    <t>-1161008134</t>
  </si>
  <si>
    <t>34141040</t>
  </si>
  <si>
    <t>vodič propojovací jádro Cu plné izolace PVC 450/750V (H07V-U) 1x10mm2</t>
  </si>
  <si>
    <t>-121566967</t>
  </si>
  <si>
    <t>34141359</t>
  </si>
  <si>
    <t>vodič propojovací mrazuvzdorný jádro Cu lanované izolace PVC 450/750V (CMA) 1x16mm2</t>
  </si>
  <si>
    <t>1850499108</t>
  </si>
  <si>
    <t>1257431002</t>
  </si>
  <si>
    <t>KABEL CYKY-J 5x16, BUBEN</t>
  </si>
  <si>
    <t>-1315740323</t>
  </si>
  <si>
    <t>1547613</t>
  </si>
  <si>
    <t>KABEL CYKY-O 5X4</t>
  </si>
  <si>
    <t>724573801</t>
  </si>
  <si>
    <t>D4</t>
  </si>
  <si>
    <t>Přístroje</t>
  </si>
  <si>
    <t>ABB.3559A01345</t>
  </si>
  <si>
    <t>Přístroj spínače jednopólového (bezšroubové svorky); řazení 1, 1So (do hořlavých podkladů B až F)</t>
  </si>
  <si>
    <t>783780977</t>
  </si>
  <si>
    <t>ABB.3558AA651B</t>
  </si>
  <si>
    <t>Kryt spínače kolébkového; d. Tango; b. bílá</t>
  </si>
  <si>
    <t>-573701461</t>
  </si>
  <si>
    <t>ABB.3558AA653B</t>
  </si>
  <si>
    <t>Kryt spínače kolébkového, s čirým průzorem; d. Tango; b. bílá</t>
  </si>
  <si>
    <t>1791364919</t>
  </si>
  <si>
    <t>ABB.391612221</t>
  </si>
  <si>
    <t>Doutnavka orientační 0,5 mA (univerzální), světlo oranžové</t>
  </si>
  <si>
    <t>-351267551</t>
  </si>
  <si>
    <t>ABB.3901AB10B</t>
  </si>
  <si>
    <t>Rámeček pro elektroinstalační přístroje, jednonásobný; d. Tango; b. bílá</t>
  </si>
  <si>
    <t>1142952964</t>
  </si>
  <si>
    <t>1218126</t>
  </si>
  <si>
    <t>SPINAC C.5 IP44 KOMPLET 3558A-05940 C</t>
  </si>
  <si>
    <t>-1303206961</t>
  </si>
  <si>
    <t>1664699</t>
  </si>
  <si>
    <t>SPINAC C.1 KOMPLETNI 3558A-W01340 D</t>
  </si>
  <si>
    <t>-1088062012</t>
  </si>
  <si>
    <t>ABB.5513AC02357B</t>
  </si>
  <si>
    <t>Zásuvka dvojnásobná (bezšroubové svorky), s ochrannými kolíky, s natočenou dutinou, s clonkami; řazení 2x(2P+PE); d. Tango; b. bílá</t>
  </si>
  <si>
    <t>-926987982</t>
  </si>
  <si>
    <t>ABB.5593AC02357B</t>
  </si>
  <si>
    <t>Zásuvka dvojnásobná (bezšroubové svorky), s ochrannými kolíky, s natočenou dutinou, s clonkami, s ochranou před přepětím, optická signalizace poruchy; řazení 2x(2P+PE); d. Tango; b. bílá</t>
  </si>
  <si>
    <t>1131304324</t>
  </si>
  <si>
    <t>ABB.5518EA0299901</t>
  </si>
  <si>
    <t>Zásuvka jednonásobná IP 44, s ochranným kolíkem, s clonkami, s víčkem; řazení 2P+PE; d. Time, Element; b. bílá / ledová bílá</t>
  </si>
  <si>
    <t>-902863326</t>
  </si>
  <si>
    <t>ABB.3901EA00942B</t>
  </si>
  <si>
    <t>Rámeček pro elektroinstalační přístroje IP 44, dvojnásobný vodorovný, s těsnicí manžetou; d. Element; b. bílá</t>
  </si>
  <si>
    <t>2121558145</t>
  </si>
  <si>
    <t>ABB.55182069B</t>
  </si>
  <si>
    <t>Zásuvka dvojnásobná IP 44, s ochrannými kolíky, s víčky, pro průběžnou montáž; řazení 2x(2P+PE); d. Praktik; b. bílá</t>
  </si>
  <si>
    <t>857401857</t>
  </si>
  <si>
    <t>10.381.013</t>
  </si>
  <si>
    <t>SCHNEIDER Zásuvka 83109 16A 3P+N+PE 400V IP44</t>
  </si>
  <si>
    <t>-602636958</t>
  </si>
  <si>
    <t>ABB.329922102</t>
  </si>
  <si>
    <t>Snímač pohybu, vestavný</t>
  </si>
  <si>
    <t>-1525857569</t>
  </si>
  <si>
    <t>1183252</t>
  </si>
  <si>
    <t>XALK188E Ovládač nouzového zastavení ve skříni, s okamž. aret., 1Z +1V -rudé</t>
  </si>
  <si>
    <t>-1623770675</t>
  </si>
  <si>
    <t>M22-WRS-MS7-A1</t>
  </si>
  <si>
    <t>Ovládací hlavice se zámkem, 2p, s aretací, kroužek titan, MS7, 60st</t>
  </si>
  <si>
    <t>-1282921093</t>
  </si>
  <si>
    <t>M22S-ST-GB10</t>
  </si>
  <si>
    <t>Nosiče štítků-komplety, 30x50mm, oblé, černé OFF ON</t>
  </si>
  <si>
    <t>-2050470628</t>
  </si>
  <si>
    <t xml:space="preserve">M22-A </t>
  </si>
  <si>
    <t>Upevňovací adaptér, čelní montáž, 3 kont./LED prvky</t>
  </si>
  <si>
    <t>809705848</t>
  </si>
  <si>
    <t>M22-K10</t>
  </si>
  <si>
    <t>Kontaktní prvek, šroubové svorky, čelní upevnění, 1Z</t>
  </si>
  <si>
    <t>1659530890</t>
  </si>
  <si>
    <t xml:space="preserve">M22-L-W </t>
  </si>
  <si>
    <t>Signálka, zapuštěná, IP67, kroužek titan, bílá</t>
  </si>
  <si>
    <t>56379728</t>
  </si>
  <si>
    <t xml:space="preserve">M22S-ST-X </t>
  </si>
  <si>
    <t>Nosiče štítků, bez štítku, oblé, černé, šířka 30mm</t>
  </si>
  <si>
    <t>1003103324</t>
  </si>
  <si>
    <t>M22-CLED-W</t>
  </si>
  <si>
    <t xml:space="preserve"> Prvek LED bezšroubové svorky, čelní upevnění, 18-30VAC/DC, 8-15mA, bílá</t>
  </si>
  <si>
    <t>-1873210877</t>
  </si>
  <si>
    <t>ABB.3559A91345</t>
  </si>
  <si>
    <t>Přístroj ovládače zapínacího se svorkou N (bezšroubové svorky); řazení 1/0, 1/0So, 1/0S (do hořlavých podkladů B až F)</t>
  </si>
  <si>
    <t>1528992535</t>
  </si>
  <si>
    <t>D5</t>
  </si>
  <si>
    <t>Kabelové trasy, úložný materiál</t>
  </si>
  <si>
    <t>1199441</t>
  </si>
  <si>
    <t>SPOJKA DRATENEHO ZLABU DZS/B F</t>
  </si>
  <si>
    <t>1428614907</t>
  </si>
  <si>
    <t>1133946</t>
  </si>
  <si>
    <t>PODPERA NA STENU DZDS 100/B F</t>
  </si>
  <si>
    <t>755444878</t>
  </si>
  <si>
    <t>10.549.327</t>
  </si>
  <si>
    <t>KOPOS Kotva KPO 8x97 XX galvanizovaný zinek</t>
  </si>
  <si>
    <t>-526554449</t>
  </si>
  <si>
    <t>10.663.925</t>
  </si>
  <si>
    <t>KOPOS Závěs DZCZ/B F středový, žárový zinek</t>
  </si>
  <si>
    <t>1256179287</t>
  </si>
  <si>
    <t>10.153.572</t>
  </si>
  <si>
    <t>KOPOS Tyč INOXZT 8 nerez, závitová, délka 2m</t>
  </si>
  <si>
    <t>-462517158</t>
  </si>
  <si>
    <t>10.152.662</t>
  </si>
  <si>
    <t>KOPOS Matice MARS INOXM 8 nerez</t>
  </si>
  <si>
    <t>1415665248</t>
  </si>
  <si>
    <t>1000112630</t>
  </si>
  <si>
    <t xml:space="preserve">KOPOS KKZ 8 ZNCR  KOTVA KOVOVÁ ZATLOUKACÍ</t>
  </si>
  <si>
    <t>-628709441</t>
  </si>
  <si>
    <t>1000291923</t>
  </si>
  <si>
    <t xml:space="preserve">KOPOS KF 09110 BB  TRUBKA DVOUPL. KOPOFLEX</t>
  </si>
  <si>
    <t>1606997236</t>
  </si>
  <si>
    <t>OSTATNÍ ÚLOŽNÝ MATERIÁL ( svorky, spojky, úchytky úložného materiálu, atd)</t>
  </si>
  <si>
    <t>-1621722237</t>
  </si>
  <si>
    <t>1161141</t>
  </si>
  <si>
    <t>KRABICE PRISTROJOVA KP 68 KA 68MM</t>
  </si>
  <si>
    <t>1030486285</t>
  </si>
  <si>
    <t>1000112380</t>
  </si>
  <si>
    <t xml:space="preserve">KOPOS V 68 HA  VÍČKO KE KRUH.KRABICI</t>
  </si>
  <si>
    <t>-1610761278</t>
  </si>
  <si>
    <t>10.061.372</t>
  </si>
  <si>
    <t xml:space="preserve">KOPOS Krabice KPR 68  přístrojová hluboká, barva šedá</t>
  </si>
  <si>
    <t>-2094048567</t>
  </si>
  <si>
    <t>10.850.191</t>
  </si>
  <si>
    <t>KOPOS Krabice KSK 100 světle šedá IP66</t>
  </si>
  <si>
    <t>816452830</t>
  </si>
  <si>
    <t>10.792.718</t>
  </si>
  <si>
    <t>KOPOS Žlab DZ 35X100_BF, drátěný, žárový zinek, délka 3m</t>
  </si>
  <si>
    <t>-508705854</t>
  </si>
  <si>
    <t>21-M</t>
  </si>
  <si>
    <t>46074020R</t>
  </si>
  <si>
    <t>Montáž elektroinstalace - oddíly D1 - D5</t>
  </si>
  <si>
    <t>kpl</t>
  </si>
  <si>
    <t>-1351672019</t>
  </si>
  <si>
    <t>46075000R</t>
  </si>
  <si>
    <t>Zednická přípomoc</t>
  </si>
  <si>
    <t>-1899078580</t>
  </si>
  <si>
    <t>Poznámka k položce:_x000d_
sekání rýh, zához rýh maltou, průrazy, niky pro rozvaděče, kapsy pro krabice, přesun hmot, průběžný a finální úklid stavby.</t>
  </si>
  <si>
    <t>46075001R</t>
  </si>
  <si>
    <t>Demontáž stávající elektroinstalace dotčených prostor a opětovné zapojení vývodů do prostor, které jsou připojeny ze stáv. RS3 (blíže viz technická zpráva)</t>
  </si>
  <si>
    <t>-1197789818</t>
  </si>
  <si>
    <t>46075002R</t>
  </si>
  <si>
    <t>Doprava dodávek</t>
  </si>
  <si>
    <t>-371944174</t>
  </si>
  <si>
    <t>46075003R</t>
  </si>
  <si>
    <t>Přesun dodávek</t>
  </si>
  <si>
    <t>713461068</t>
  </si>
  <si>
    <t>46075004R</t>
  </si>
  <si>
    <t>Podružný materiál</t>
  </si>
  <si>
    <t>1782228434</t>
  </si>
  <si>
    <t>46075006R</t>
  </si>
  <si>
    <t>Revize</t>
  </si>
  <si>
    <t>2003655722</t>
  </si>
  <si>
    <t>46075007R</t>
  </si>
  <si>
    <t>-1315478030</t>
  </si>
  <si>
    <t>-1492194345</t>
  </si>
  <si>
    <t>445548356</t>
  </si>
  <si>
    <t>D.1.4.5. - Slaboproud</t>
  </si>
  <si>
    <t xml:space="preserve">    742 - Elektroinstalace - slaboproud</t>
  </si>
  <si>
    <t>HZS - Hodinové zúčtovací sazby</t>
  </si>
  <si>
    <t xml:space="preserve">    VRN8 - Přesun stavebních kapacit</t>
  </si>
  <si>
    <t>742</t>
  </si>
  <si>
    <t>Elektroinstalace - slaboproud</t>
  </si>
  <si>
    <t>742110002</t>
  </si>
  <si>
    <t>Montáž trubek elektroinstalačních plastových ohebných uložených pod omítku</t>
  </si>
  <si>
    <t>https://podminky.urs.cz/item/CS_URS_2024_01/742110002</t>
  </si>
  <si>
    <t>34571063</t>
  </si>
  <si>
    <t>trubka elektroinstalační ohebná z PVC (ČSN) 2323</t>
  </si>
  <si>
    <t>742110005</t>
  </si>
  <si>
    <t>Montáž trubek elektroinstalačních plastových ohebných uložených v podlaze</t>
  </si>
  <si>
    <t>https://podminky.urs.cz/item/CS_URS_2024_01/742110005</t>
  </si>
  <si>
    <t>34571351</t>
  </si>
  <si>
    <t>trubka elektroinstalační ohebná dvouplášťová korugovaná (chránička) D 41/50mm, HDPE+LDPE</t>
  </si>
  <si>
    <t>742110041</t>
  </si>
  <si>
    <t>Montáž lišt elektroinstalačních vkládacích</t>
  </si>
  <si>
    <t>https://podminky.urs.cz/item/CS_URS_2024_01/742110041</t>
  </si>
  <si>
    <t>34571007</t>
  </si>
  <si>
    <t>lišta elektroinstalační hranatá PVC 40x20mm</t>
  </si>
  <si>
    <t>742110161</t>
  </si>
  <si>
    <t>Montáž kabelového žlabu spony pro uchycení kabelů</t>
  </si>
  <si>
    <t>https://podminky.urs.cz/item/CS_URS_2024_01/742110161</t>
  </si>
  <si>
    <t>10.469.925</t>
  </si>
  <si>
    <t>Držák svazkový grip</t>
  </si>
  <si>
    <t>742110202</t>
  </si>
  <si>
    <t>Montáž podlahových krabic montovaných do mazaniny</t>
  </si>
  <si>
    <t>https://podminky.urs.cz/item/CS_URS_2024_01/742110202</t>
  </si>
  <si>
    <t>34571657</t>
  </si>
  <si>
    <t>krabice instalační plastová do betonové podlahy 16/24 modulů</t>
  </si>
  <si>
    <t>34571665</t>
  </si>
  <si>
    <t>adaptér montážní pro podlahové krabice do betonové podlahy 16/24 modulů</t>
  </si>
  <si>
    <t>34571676</t>
  </si>
  <si>
    <t>sada nivelační pro podlahové krabice</t>
  </si>
  <si>
    <t>sada</t>
  </si>
  <si>
    <t>34571578</t>
  </si>
  <si>
    <t>kryt kovový s rámečkem nerez 16/24 modulů</t>
  </si>
  <si>
    <t>8500202290</t>
  </si>
  <si>
    <t>Zásuvka datová CAT6 1× RJ45 1 modul bílá</t>
  </si>
  <si>
    <t>8501510840</t>
  </si>
  <si>
    <t xml:space="preserve">Zásuvka datová HDMI  1 modul bílá</t>
  </si>
  <si>
    <t>10.105.275</t>
  </si>
  <si>
    <t>Zásuvka USB 1 modul bílá</t>
  </si>
  <si>
    <t>742110506</t>
  </si>
  <si>
    <t>Montáž krabic elektroinstalačních s víčkem zapuštěných plastových odbočných univerzálních</t>
  </si>
  <si>
    <t>https://podminky.urs.cz/item/CS_URS_2024_01/742110506</t>
  </si>
  <si>
    <t>34571451</t>
  </si>
  <si>
    <t>krabice pod omítku PVC přístrojová kruhová D 70mm hluboká</t>
  </si>
  <si>
    <t>742111001</t>
  </si>
  <si>
    <t>Montáž příchytek pro kabely samostatné ohniodolné včetně šroubu a hmoždinky</t>
  </si>
  <si>
    <t>https://podminky.urs.cz/item/CS_URS_2024_01/742111001</t>
  </si>
  <si>
    <t>34571741</t>
  </si>
  <si>
    <t>příchytka kovová jednostranná s dírou, požárně odolná, průměr vodiče 6mm</t>
  </si>
  <si>
    <t>30930020</t>
  </si>
  <si>
    <t>šroub do betonu, požárně odolný, 6,3x35mm</t>
  </si>
  <si>
    <t>100 kus</t>
  </si>
  <si>
    <t>742111101</t>
  </si>
  <si>
    <t>Montáž revizních dvířek plastových</t>
  </si>
  <si>
    <t>https://podminky.urs.cz/item/CS_URS_2024_01/742111101</t>
  </si>
  <si>
    <t>56245704</t>
  </si>
  <si>
    <t>dvířka revizní 500x500 bílá se zámkem</t>
  </si>
  <si>
    <t>742121001</t>
  </si>
  <si>
    <t>Montáž kabelů sdělovacích pro vnitřní rozvody počtu žil do 15</t>
  </si>
  <si>
    <t>https://podminky.urs.cz/item/CS_URS_2024_01/742121001</t>
  </si>
  <si>
    <t>34121120</t>
  </si>
  <si>
    <t>kabel sdělovací stíněný laminovanou Al fólií s příložným Cu drátem jádro Cu plné izolace PVC plášť PVC 100V (SYKFY) 4x2x0,5mm2</t>
  </si>
  <si>
    <t>34113148</t>
  </si>
  <si>
    <t>kabel ovládací průmyslový stíněný laminovanou Al fólií s příložným Cu drátem jádro Cu plné izolace PVC plášť PVC 250V (JYTY) 2x1,00mm2</t>
  </si>
  <si>
    <t>742124003</t>
  </si>
  <si>
    <t>Montáž kabelů datových FTP, UTP, STP pro vnitřní rozvody pevně</t>
  </si>
  <si>
    <t>https://podminky.urs.cz/item/CS_URS_2024_01/742124003</t>
  </si>
  <si>
    <t>34121268</t>
  </si>
  <si>
    <t>kabel datový bezhalogenový třída reakce na oheň B2cas1d1a1 jádro Cu plné (U/UTP) kategorie 6</t>
  </si>
  <si>
    <t>742124005</t>
  </si>
  <si>
    <t>Montáž kabelů datových FTP, UTP, STP ukončení kabelu konektorem</t>
  </si>
  <si>
    <t>https://podminky.urs.cz/item/CS_URS_2024_01/742124005</t>
  </si>
  <si>
    <t>742190001</t>
  </si>
  <si>
    <t>Ostatní práce pro trasy vyhledání vývodu nebo krabice</t>
  </si>
  <si>
    <t>https://podminky.urs.cz/item/CS_URS_2024_01/742190001</t>
  </si>
  <si>
    <t>742190002</t>
  </si>
  <si>
    <t>Ostatní práce pro trasy značení trasy vedení</t>
  </si>
  <si>
    <t>https://podminky.urs.cz/item/CS_URS_2024_01/742190002</t>
  </si>
  <si>
    <t>742220031</t>
  </si>
  <si>
    <t>Montáž koncentrátoru nebo expanderu v krytu pro PZTS do 8 vstupů</t>
  </si>
  <si>
    <t>https://podminky.urs.cz/item/CS_URS_2024_01/742220031</t>
  </si>
  <si>
    <t>40466018</t>
  </si>
  <si>
    <t>koncentrátor v plastovém krytu</t>
  </si>
  <si>
    <t>742220221</t>
  </si>
  <si>
    <t>Montáž systémového zdroje s akumulátorem a 8 kanálovým expandérem</t>
  </si>
  <si>
    <t>https://podminky.urs.cz/item/CS_URS_2024_01/742220221</t>
  </si>
  <si>
    <t>40463012</t>
  </si>
  <si>
    <t>zdroj napájecí v krytu 4A</t>
  </si>
  <si>
    <t>34641076</t>
  </si>
  <si>
    <t>akumulátor 12V/3,5Ah</t>
  </si>
  <si>
    <t>742220232</t>
  </si>
  <si>
    <t>Montáž příslušenství pro PZTS detektor na stěnu nebo na strop</t>
  </si>
  <si>
    <t>https://podminky.urs.cz/item/CS_URS_2024_01/742220232</t>
  </si>
  <si>
    <t>40461016</t>
  </si>
  <si>
    <t>detektor pohybu stropní 360°</t>
  </si>
  <si>
    <t>40461025</t>
  </si>
  <si>
    <t>detektor pohybu duální sběrnicový, PIR a MW</t>
  </si>
  <si>
    <t>742220401</t>
  </si>
  <si>
    <t>Nastavení a oživení PZTS programování základních parametrů ústředny</t>
  </si>
  <si>
    <t>https://podminky.urs.cz/item/CS_URS_2024_01/742220401</t>
  </si>
  <si>
    <t>742220402</t>
  </si>
  <si>
    <t>Nastavení a oživení PZTS programování systému na jeden detektor</t>
  </si>
  <si>
    <t>https://podminky.urs.cz/item/CS_URS_2024_01/742220402</t>
  </si>
  <si>
    <t>742220411</t>
  </si>
  <si>
    <t>Nastavení a oživení PZTS oživení systému na jeden detektor</t>
  </si>
  <si>
    <t>https://podminky.urs.cz/item/CS_URS_2024_01/742220411</t>
  </si>
  <si>
    <t>742220511</t>
  </si>
  <si>
    <t>Zkoušky a revize PZTS revize výchozí systému PZTS</t>
  </si>
  <si>
    <t>https://podminky.urs.cz/item/CS_URS_2024_01/742220511</t>
  </si>
  <si>
    <t>742220831</t>
  </si>
  <si>
    <t>Demontáž koncentrátoru nebo expanderu pro PZTS</t>
  </si>
  <si>
    <t>https://podminky.urs.cz/item/CS_URS_2024_01/742220831</t>
  </si>
  <si>
    <t>742222832</t>
  </si>
  <si>
    <t>Demontáž příslušenství pro PZTS detektoru na stěnu nebo na strop</t>
  </si>
  <si>
    <t>https://podminky.urs.cz/item/CS_URS_2024_01/742222832</t>
  </si>
  <si>
    <t>742230001</t>
  </si>
  <si>
    <t>Montáž kamerového systému DVR nebo NAS, nahrávacího zařízení pro kamery</t>
  </si>
  <si>
    <t>https://podminky.urs.cz/item/CS_URS_2024_01/742230001</t>
  </si>
  <si>
    <t>38471008</t>
  </si>
  <si>
    <t>videorekordér síťový (NVR) pro záznam 16 IP kamer bez HDD maximální rozlišení záznamu 12MP HDMI 4K Audio 16x PoE</t>
  </si>
  <si>
    <t>40332002</t>
  </si>
  <si>
    <t>HDD k rekordérům kamerových systémů 2TB</t>
  </si>
  <si>
    <t>742230002</t>
  </si>
  <si>
    <t>Montáž kamerového systému PC pro sledování kamerového systému, OS, monitor, klávesnice myš</t>
  </si>
  <si>
    <t>https://podminky.urs.cz/item/CS_URS_2024_01/742230002</t>
  </si>
  <si>
    <t>RMAT0001</t>
  </si>
  <si>
    <t>PC pro kamerový systém - min. parametry: Procesor 4C/4T 3.2 GHz, Grafická karta 4GB, RAM 32GB DDR5, SSD 1000 GB, myš a klávesnice, všetně OS, (NBD záruka)</t>
  </si>
  <si>
    <t>40342003</t>
  </si>
  <si>
    <t>monitor LCD LED 24" 16:9 Full HD VGA HDMI 230V</t>
  </si>
  <si>
    <t>742230003</t>
  </si>
  <si>
    <t>Montáž kamerového systému venkovní kamery</t>
  </si>
  <si>
    <t>https://podminky.urs.cz/item/CS_URS_2024_01/742230003</t>
  </si>
  <si>
    <t>38475079</t>
  </si>
  <si>
    <t>kamera venkovní IP bullet MZVF 2,8 - 12mm maximální rozlišení záznamu 4MP WDR 120dB přísvit IR 60m VA IP67</t>
  </si>
  <si>
    <t>742230007</t>
  </si>
  <si>
    <t>Montáž kamerového systému konzoly pro kryt nebo kameru</t>
  </si>
  <si>
    <t>https://podminky.urs.cz/item/CS_URS_2024_01/742230007</t>
  </si>
  <si>
    <t>38479021</t>
  </si>
  <si>
    <t>krabice instalační pro montáž dome/bulet kamer na zeď</t>
  </si>
  <si>
    <t>742230009</t>
  </si>
  <si>
    <t>Montáž kamerového systému samolepky "Střeženo kamerovým systémem"</t>
  </si>
  <si>
    <t>https://podminky.urs.cz/item/CS_URS_2024_01/742230009</t>
  </si>
  <si>
    <t>73558004</t>
  </si>
  <si>
    <t>samolepka "Střeženo kamerovým systémem" 10x10 cm černý piktogram ve žlutém trojúhelníku</t>
  </si>
  <si>
    <t>742230101</t>
  </si>
  <si>
    <t>Montáž kamerového systému nastavení a instalace licence k připojení jedné kamery k SW</t>
  </si>
  <si>
    <t>https://podminky.urs.cz/item/CS_URS_2024_01/742230101</t>
  </si>
  <si>
    <t>95321002</t>
  </si>
  <si>
    <t>licence pro připojení jedné kamery</t>
  </si>
  <si>
    <t>742230102</t>
  </si>
  <si>
    <t>Montáž kamerového systému nastavení a instalace instalace a nastavení SW pro sledování kamer</t>
  </si>
  <si>
    <t>https://podminky.urs.cz/item/CS_URS_2024_01/742230102</t>
  </si>
  <si>
    <t>95321001</t>
  </si>
  <si>
    <t>licence základní bez kamerových licencí</t>
  </si>
  <si>
    <t>742230103</t>
  </si>
  <si>
    <t>Montáž kamerového systému nastavení a instalace nastavení záběru podle přání uživatele</t>
  </si>
  <si>
    <t>https://podminky.urs.cz/item/CS_URS_2024_01/742230103</t>
  </si>
  <si>
    <t>742310006</t>
  </si>
  <si>
    <t>Montáž domovního telefonu nástěnného audio/video telefonu</t>
  </si>
  <si>
    <t>https://podminky.urs.cz/item/CS_URS_2024_01/742310006</t>
  </si>
  <si>
    <t>38226066</t>
  </si>
  <si>
    <t>telefon domácí nástěnný pro povrchovou instalaci</t>
  </si>
  <si>
    <t>Poznámka k položce:_x000d_
Poznámka k položce: Handsfree IP telefon kompatibilní se stávajícím systémem.</t>
  </si>
  <si>
    <t>742330001</t>
  </si>
  <si>
    <t>Montáž strukturované kabeláže rozvaděče nástěnného</t>
  </si>
  <si>
    <t>https://podminky.urs.cz/item/CS_URS_2024_01/742330001</t>
  </si>
  <si>
    <t>35712003</t>
  </si>
  <si>
    <t>rozvaděč nástěnný jednodílný 19" celoskleněné dveře 12U/400mm</t>
  </si>
  <si>
    <t>742330012</t>
  </si>
  <si>
    <t>Montáž strukturované kabeláže zařízení do rozvaděče switche, UPS, DVR, server bez nastavení</t>
  </si>
  <si>
    <t>https://podminky.urs.cz/item/CS_URS_2024_01/742330012</t>
  </si>
  <si>
    <t>35712105</t>
  </si>
  <si>
    <t>switch 24 portů Gigabit (24x PoE/PoE+) kapacita 48Gbps 370W</t>
  </si>
  <si>
    <t>742330021</t>
  </si>
  <si>
    <t>Montáž strukturované kabeláže příslušenství a ostatní práce k rozvaděčům police</t>
  </si>
  <si>
    <t>https://podminky.urs.cz/item/CS_URS_2024_01/742330021</t>
  </si>
  <si>
    <t>35712064</t>
  </si>
  <si>
    <t>police rozvaděče 19" perforovaná 1U/150mm nosnost 15kg</t>
  </si>
  <si>
    <t>742330022</t>
  </si>
  <si>
    <t>Montáž strukturované kabeláže příslušenství a ostatní práce k rozvaděčům napájecího panelu</t>
  </si>
  <si>
    <t>https://podminky.urs.cz/item/CS_URS_2024_01/742330022</t>
  </si>
  <si>
    <t>35712106</t>
  </si>
  <si>
    <t>panel rozvodný 19" 8x zásuvka dle ČSN max 16A kabel 3x1,5mm 2m</t>
  </si>
  <si>
    <t>742330023</t>
  </si>
  <si>
    <t>Montáž strukturované kabeláže příslušenství a ostatní práce k rozvaděčům vyvazovacíhoho panelu 1U</t>
  </si>
  <si>
    <t>https://podminky.urs.cz/item/CS_URS_2024_01/742330023</t>
  </si>
  <si>
    <t>37451145</t>
  </si>
  <si>
    <t>panel vyvazovací 5x plastové oko s průchody 1U 19"</t>
  </si>
  <si>
    <t>742330024</t>
  </si>
  <si>
    <t>Montáž strukturované kabeláže příslušenství a ostatní práce k rozvaděčům patch panelu 24 portů</t>
  </si>
  <si>
    <t>https://podminky.urs.cz/item/CS_URS_2024_01/742330024</t>
  </si>
  <si>
    <t>37451110</t>
  </si>
  <si>
    <t>patch panel Cat6 PCB 1U 24 portů 19" UTP</t>
  </si>
  <si>
    <t>742330037</t>
  </si>
  <si>
    <t>Montáž strukturované kabeláže příslušenství a ostatní práce k rozvaděčům jednotky ventilační do stropu či podlahy stojanového rozvaděče</t>
  </si>
  <si>
    <t>https://podminky.urs.cz/item/CS_URS_2024_01/742330037</t>
  </si>
  <si>
    <t>42914000</t>
  </si>
  <si>
    <t>jednotka ventilační rozvaděče univerzální se 2 ventilátory do stropu nebo podlahy</t>
  </si>
  <si>
    <t>742330044</t>
  </si>
  <si>
    <t>Montáž strukturované kabeláže zásuvek datových pod omítku, do nábytku, do parapetního žlabu nebo podlahové krabice 1 až 6 pozic</t>
  </si>
  <si>
    <t>https://podminky.urs.cz/item/CS_URS_2024_01/742330044</t>
  </si>
  <si>
    <t>37451183</t>
  </si>
  <si>
    <t>modul zásuvkový 1xRJ45 osazený 22,5x45mm se záclonkou úhlový UTP Cat6</t>
  </si>
  <si>
    <t>34539059</t>
  </si>
  <si>
    <t>rámeček jednonásobný</t>
  </si>
  <si>
    <t>37451022</t>
  </si>
  <si>
    <t>kryt zásuvky komunikační (pro nosnou masku)</t>
  </si>
  <si>
    <t>37451004</t>
  </si>
  <si>
    <t>třmen se soklem (pro 2x keystone)</t>
  </si>
  <si>
    <t>742330051</t>
  </si>
  <si>
    <t>Montáž strukturované kabeláže zásuvek datových popis portu zásuvky</t>
  </si>
  <si>
    <t>https://podminky.urs.cz/item/CS_URS_2024_01/742330051</t>
  </si>
  <si>
    <t>742330052</t>
  </si>
  <si>
    <t>Montáž strukturované kabeláže zásuvek datových popis portů patchpanelu</t>
  </si>
  <si>
    <t>https://podminky.urs.cz/item/CS_URS_2024_01/742330052</t>
  </si>
  <si>
    <t>742330101</t>
  </si>
  <si>
    <t>Montáž strukturované kabeláže měření segmentu metalického s vyhotovením protokolu</t>
  </si>
  <si>
    <t>https://podminky.urs.cz/item/CS_URS_2024_01/742330101</t>
  </si>
  <si>
    <t>742430021</t>
  </si>
  <si>
    <t>Montáž audiovizuální techniky dvouzásuvky pro reproduktory</t>
  </si>
  <si>
    <t>https://podminky.urs.cz/item/CS_URS_2024_01/742430021</t>
  </si>
  <si>
    <t>37451032</t>
  </si>
  <si>
    <t>zásuvka dvojitá kompletní reproduktorová PVC bílá</t>
  </si>
  <si>
    <t>742430021R</t>
  </si>
  <si>
    <t>Montáž audiovizuální techniky zásuvky AV/HDMI/USB</t>
  </si>
  <si>
    <t>37451001</t>
  </si>
  <si>
    <t>zásuvka komunikační přímá USB</t>
  </si>
  <si>
    <t>37451003</t>
  </si>
  <si>
    <t>zásuvka komunikační přímá HDMI</t>
  </si>
  <si>
    <t>742430022</t>
  </si>
  <si>
    <t>Montáž audiovizuální techniky propojovacích kabelů pro AV techniku</t>
  </si>
  <si>
    <t>https://podminky.urs.cz/item/CS_URS_2024_01/742430022</t>
  </si>
  <si>
    <t>742430031</t>
  </si>
  <si>
    <t>Montáž audiovizuální techniky kabelu HDMI protažením a se zakončením v zásuvce nebo krabici</t>
  </si>
  <si>
    <t>https://podminky.urs.cz/item/CS_URS_2024_01/742430031</t>
  </si>
  <si>
    <t>34199014</t>
  </si>
  <si>
    <t>kabel propojovací HDMI 1.4 M/M podpora Ethernetu a 4K délka 25m</t>
  </si>
  <si>
    <t>998742101</t>
  </si>
  <si>
    <t>Přesun hmot pro slaboproud stanovený z hmotnosti přesunovaného materiálu vodorovná dopravní vzdálenost do 50 m základní v objektech výšky do 6 m</t>
  </si>
  <si>
    <t>https://podminky.urs.cz/item/CS_URS_2024_01/998742101</t>
  </si>
  <si>
    <t>HZS</t>
  </si>
  <si>
    <t>Hodinové zúčtovací sazby</t>
  </si>
  <si>
    <t>HZS2492</t>
  </si>
  <si>
    <t>Hodinové zúčtovací sazby profesí PSV zednické výpomoci a pomocné práce PSV pomocný dělník PSV</t>
  </si>
  <si>
    <t>hod</t>
  </si>
  <si>
    <t>262144</t>
  </si>
  <si>
    <t>https://podminky.urs.cz/item/CS_URS_2024_01/HZS2492</t>
  </si>
  <si>
    <t>Poznámka k položce:_x000d_
Poznámka k položce: Hrubé začištění tras a pomocné práce při realizaci slaboproudů.</t>
  </si>
  <si>
    <t>045002000</t>
  </si>
  <si>
    <t>Kompletační a koordinační činnost</t>
  </si>
  <si>
    <t>https://podminky.urs.cz/item/CS_URS_2024_01/045002000</t>
  </si>
  <si>
    <t>Poznámka k položce:_x000d_
Poznámka k položce: Koordinace s profesí elektro silnoproud a servisními organizacemi.</t>
  </si>
  <si>
    <t>VRN8</t>
  </si>
  <si>
    <t>Přesun stavebních kapacit</t>
  </si>
  <si>
    <t>081002000</t>
  </si>
  <si>
    <t>Doprava zaměstnanců</t>
  </si>
  <si>
    <t>https://podminky.urs.cz/item/CS_URS_2024_01/081002000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</si>
</sst>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28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6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6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7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8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6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1" fillId="4" borderId="6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1" fillId="4" borderId="7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left" vertical="center"/>
    </xf>
    <xf numFmtId="0" fontId="21" fillId="4" borderId="0" xfId="0" applyFont="1" applyFill="1" applyAlignment="1" applyProtection="1">
      <alignment horizontal="center" vertical="center"/>
    </xf>
    <xf numFmtId="0" fontId="22" fillId="0" borderId="16" xfId="0" applyFont="1" applyBorder="1" applyAlignment="1" applyProtection="1">
      <alignment horizontal="center" vertical="center" wrapText="1"/>
    </xf>
    <xf numFmtId="0" fontId="22" fillId="0" borderId="17" xfId="0" applyFont="1" applyBorder="1" applyAlignment="1" applyProtection="1">
      <alignment horizontal="center" vertical="center" wrapText="1"/>
    </xf>
    <xf numFmtId="0" fontId="22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2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1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1" fillId="4" borderId="0" xfId="0" applyFont="1" applyFill="1" applyAlignment="1" applyProtection="1">
      <alignment horizontal="right" vertical="center"/>
    </xf>
    <xf numFmtId="0" fontId="30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1" fillId="4" borderId="16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</xf>
    <xf numFmtId="0" fontId="21" fillId="4" borderId="18" xfId="0" applyFont="1" applyFill="1" applyBorder="1" applyAlignment="1" applyProtection="1">
      <alignment horizontal="center" vertical="center" wrapText="1"/>
    </xf>
    <xf numFmtId="0" fontId="21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1" fillId="0" borderId="12" xfId="0" applyNumberFormat="1" applyFont="1" applyBorder="1" applyAlignment="1" applyProtection="1"/>
    <xf numFmtId="166" fontId="31" fillId="0" borderId="13" xfId="0" applyNumberFormat="1" applyFont="1" applyBorder="1" applyAlignment="1" applyProtection="1"/>
    <xf numFmtId="4" fontId="32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4" fontId="21" fillId="2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2" fillId="2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 applyProtection="1">
      <alignment horizontal="center" vertical="center"/>
    </xf>
    <xf numFmtId="166" fontId="22" fillId="0" borderId="0" xfId="0" applyNumberFormat="1" applyFont="1" applyBorder="1" applyAlignment="1" applyProtection="1">
      <alignment vertical="center"/>
    </xf>
    <xf numFmtId="166" fontId="22" fillId="0" borderId="15" xfId="0" applyNumberFormat="1" applyFont="1" applyBorder="1" applyAlignment="1" applyProtection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3" fillId="0" borderId="0" xfId="0" applyFont="1" applyAlignment="1" applyProtection="1">
      <alignment horizontal="left" vertical="center"/>
    </xf>
    <xf numFmtId="0" fontId="34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38" fillId="0" borderId="0" xfId="0" applyFont="1" applyAlignment="1" applyProtection="1">
      <alignment vertical="center" wrapText="1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22" fillId="2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 applyProtection="1">
      <alignment horizontal="center" vertical="center"/>
    </xf>
    <xf numFmtId="166" fontId="22" fillId="0" borderId="20" xfId="0" applyNumberFormat="1" applyFont="1" applyBorder="1" applyAlignment="1" applyProtection="1">
      <alignment vertical="center"/>
    </xf>
    <xf numFmtId="166" fontId="22" fillId="0" borderId="21" xfId="0" applyNumberFormat="1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tif" /><Relationship Id="rId2" Type="http://schemas.openxmlformats.org/officeDocument/2006/relationships/image" Target="../media/image2.tif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tif" /><Relationship Id="rId2" Type="http://schemas.openxmlformats.org/officeDocument/2006/relationships/image" Target="../media/image5.tif" /><Relationship Id="rId3" Type="http://schemas.openxmlformats.org/officeDocument/2006/relationships/image" Target="../media/image6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8.tif" /><Relationship Id="rId2" Type="http://schemas.openxmlformats.org/officeDocument/2006/relationships/image" Target="../media/image9.tif" /><Relationship Id="rId3" Type="http://schemas.openxmlformats.org/officeDocument/2006/relationships/image" Target="../media/image10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2.tif" /><Relationship Id="rId2" Type="http://schemas.openxmlformats.org/officeDocument/2006/relationships/image" Target="../media/image13.tif" /><Relationship Id="rId3" Type="http://schemas.openxmlformats.org/officeDocument/2006/relationships/image" Target="../media/image14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6.tif" /><Relationship Id="rId2" Type="http://schemas.openxmlformats.org/officeDocument/2006/relationships/image" Target="../media/image17.tif" /><Relationship Id="rId3" Type="http://schemas.openxmlformats.org/officeDocument/2006/relationships/image" Target="../media/image18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20.tif" /><Relationship Id="rId2" Type="http://schemas.openxmlformats.org/officeDocument/2006/relationships/image" Target="../media/image21.tif" /><Relationship Id="rId3" Type="http://schemas.openxmlformats.org/officeDocument/2006/relationships/image" Target="../media/image22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24.tif" /><Relationship Id="rId2" Type="http://schemas.openxmlformats.org/officeDocument/2006/relationships/image" Target="../media/image25.tif" /><Relationship Id="rId3" Type="http://schemas.openxmlformats.org/officeDocument/2006/relationships/image" Target="../media/image26.tif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415290</xdr:colOff>
      <xdr:row>3</xdr:row>
      <xdr:rowOff>0</xdr:rowOff>
    </xdr:from>
    <xdr:to>
      <xdr:col>40</xdr:col>
      <xdr:colOff>367665</xdr:colOff>
      <xdr:row>5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38</xdr:col>
      <xdr:colOff>129540</xdr:colOff>
      <xdr:row>81</xdr:row>
      <xdr:rowOff>0</xdr:rowOff>
    </xdr:from>
    <xdr:to>
      <xdr:col>41</xdr:col>
      <xdr:colOff>177165</xdr:colOff>
      <xdr:row>83</xdr:row>
      <xdr:rowOff>80010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132</xdr:row>
      <xdr:rowOff>0</xdr:rowOff>
    </xdr:from>
    <xdr:to>
      <xdr:col>9</xdr:col>
      <xdr:colOff>1215390</xdr:colOff>
      <xdr:row>134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111</xdr:row>
      <xdr:rowOff>0</xdr:rowOff>
    </xdr:from>
    <xdr:to>
      <xdr:col>9</xdr:col>
      <xdr:colOff>1215390</xdr:colOff>
      <xdr:row>113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114</xdr:row>
      <xdr:rowOff>0</xdr:rowOff>
    </xdr:from>
    <xdr:to>
      <xdr:col>9</xdr:col>
      <xdr:colOff>1215390</xdr:colOff>
      <xdr:row>116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109</xdr:row>
      <xdr:rowOff>0</xdr:rowOff>
    </xdr:from>
    <xdr:to>
      <xdr:col>9</xdr:col>
      <xdr:colOff>1215390</xdr:colOff>
      <xdr:row>111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114</xdr:row>
      <xdr:rowOff>0</xdr:rowOff>
    </xdr:from>
    <xdr:to>
      <xdr:col>9</xdr:col>
      <xdr:colOff>1215390</xdr:colOff>
      <xdr:row>116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5</xdr:row>
      <xdr:rowOff>28575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83</xdr:row>
      <xdr:rowOff>28575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110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22251302" TargetMode="External" /><Relationship Id="rId2" Type="http://schemas.openxmlformats.org/officeDocument/2006/relationships/hyperlink" Target="https://podminky.urs.cz/item/CS_URS_2024_01/129001101" TargetMode="External" /><Relationship Id="rId3" Type="http://schemas.openxmlformats.org/officeDocument/2006/relationships/hyperlink" Target="https://podminky.urs.cz/item/CS_URS_2024_01/129951123" TargetMode="External" /><Relationship Id="rId4" Type="http://schemas.openxmlformats.org/officeDocument/2006/relationships/hyperlink" Target="https://podminky.urs.cz/item/CS_URS_2024_01/131213702" TargetMode="External" /><Relationship Id="rId5" Type="http://schemas.openxmlformats.org/officeDocument/2006/relationships/hyperlink" Target="https://podminky.urs.cz/item/CS_URS_2024_01/133212811" TargetMode="External" /><Relationship Id="rId6" Type="http://schemas.openxmlformats.org/officeDocument/2006/relationships/hyperlink" Target="https://podminky.urs.cz/item/CS_URS_2024_01/162251102" TargetMode="External" /><Relationship Id="rId7" Type="http://schemas.openxmlformats.org/officeDocument/2006/relationships/hyperlink" Target="https://podminky.urs.cz/item/CS_URS_2024_01/171111113" TargetMode="External" /><Relationship Id="rId8" Type="http://schemas.openxmlformats.org/officeDocument/2006/relationships/hyperlink" Target="https://podminky.urs.cz/item/CS_URS_2024_01/171152501" TargetMode="External" /><Relationship Id="rId9" Type="http://schemas.openxmlformats.org/officeDocument/2006/relationships/hyperlink" Target="https://podminky.urs.cz/item/CS_URS_2024_01/181351003" TargetMode="External" /><Relationship Id="rId10" Type="http://schemas.openxmlformats.org/officeDocument/2006/relationships/hyperlink" Target="https://podminky.urs.cz/item/CS_URS_2024_01/271532212" TargetMode="External" /><Relationship Id="rId11" Type="http://schemas.openxmlformats.org/officeDocument/2006/relationships/hyperlink" Target="https://podminky.urs.cz/item/CS_URS_2024_01/273322511" TargetMode="External" /><Relationship Id="rId12" Type="http://schemas.openxmlformats.org/officeDocument/2006/relationships/hyperlink" Target="https://podminky.urs.cz/item/CS_URS_2024_01/273351121" TargetMode="External" /><Relationship Id="rId13" Type="http://schemas.openxmlformats.org/officeDocument/2006/relationships/hyperlink" Target="https://podminky.urs.cz/item/CS_URS_2024_01/273351122" TargetMode="External" /><Relationship Id="rId14" Type="http://schemas.openxmlformats.org/officeDocument/2006/relationships/hyperlink" Target="https://podminky.urs.cz/item/CS_URS_2024_01/273362021" TargetMode="External" /><Relationship Id="rId15" Type="http://schemas.openxmlformats.org/officeDocument/2006/relationships/hyperlink" Target="https://podminky.urs.cz/item/CS_URS_2024_01/274322511" TargetMode="External" /><Relationship Id="rId16" Type="http://schemas.openxmlformats.org/officeDocument/2006/relationships/hyperlink" Target="https://podminky.urs.cz/item/CS_URS_2024_01/274351121" TargetMode="External" /><Relationship Id="rId17" Type="http://schemas.openxmlformats.org/officeDocument/2006/relationships/hyperlink" Target="https://podminky.urs.cz/item/CS_URS_2024_01/274351122" TargetMode="External" /><Relationship Id="rId18" Type="http://schemas.openxmlformats.org/officeDocument/2006/relationships/hyperlink" Target="https://podminky.urs.cz/item/CS_URS_2024_01/274362021" TargetMode="External" /><Relationship Id="rId19" Type="http://schemas.openxmlformats.org/officeDocument/2006/relationships/hyperlink" Target="https://podminky.urs.cz/item/CS_URS_2024_01/275322511" TargetMode="External" /><Relationship Id="rId20" Type="http://schemas.openxmlformats.org/officeDocument/2006/relationships/hyperlink" Target="https://podminky.urs.cz/item/CS_URS_2024_01/275351121" TargetMode="External" /><Relationship Id="rId21" Type="http://schemas.openxmlformats.org/officeDocument/2006/relationships/hyperlink" Target="https://podminky.urs.cz/item/CS_URS_2024_01/275351122" TargetMode="External" /><Relationship Id="rId22" Type="http://schemas.openxmlformats.org/officeDocument/2006/relationships/hyperlink" Target="https://podminky.urs.cz/item/CS_URS_2024_01/275362021" TargetMode="External" /><Relationship Id="rId23" Type="http://schemas.openxmlformats.org/officeDocument/2006/relationships/hyperlink" Target="https://podminky.urs.cz/item/CS_URS_2024_01/310231055" TargetMode="External" /><Relationship Id="rId24" Type="http://schemas.openxmlformats.org/officeDocument/2006/relationships/hyperlink" Target="https://podminky.urs.cz/item/CS_URS_2024_01/311234061" TargetMode="External" /><Relationship Id="rId25" Type="http://schemas.openxmlformats.org/officeDocument/2006/relationships/hyperlink" Target="https://podminky.urs.cz/item/CS_URS_2024_01/311238939" TargetMode="External" /><Relationship Id="rId26" Type="http://schemas.openxmlformats.org/officeDocument/2006/relationships/hyperlink" Target="https://podminky.urs.cz/item/CS_URS_2024_01/313234111" TargetMode="External" /><Relationship Id="rId27" Type="http://schemas.openxmlformats.org/officeDocument/2006/relationships/hyperlink" Target="https://podminky.urs.cz/item/CS_URS_2024_01/317141445" TargetMode="External" /><Relationship Id="rId28" Type="http://schemas.openxmlformats.org/officeDocument/2006/relationships/hyperlink" Target="https://podminky.urs.cz/item/CS_URS_2024_01/317142422" TargetMode="External" /><Relationship Id="rId29" Type="http://schemas.openxmlformats.org/officeDocument/2006/relationships/hyperlink" Target="https://podminky.urs.cz/item/CS_URS_2024_01/317142426" TargetMode="External" /><Relationship Id="rId30" Type="http://schemas.openxmlformats.org/officeDocument/2006/relationships/hyperlink" Target="https://podminky.urs.cz/item/CS_URS_2024_01/317941121" TargetMode="External" /><Relationship Id="rId31" Type="http://schemas.openxmlformats.org/officeDocument/2006/relationships/hyperlink" Target="https://podminky.urs.cz/item/CS_URS_2024_01/317941123" TargetMode="External" /><Relationship Id="rId32" Type="http://schemas.openxmlformats.org/officeDocument/2006/relationships/hyperlink" Target="https://podminky.urs.cz/item/CS_URS_2024_01/342272225" TargetMode="External" /><Relationship Id="rId33" Type="http://schemas.openxmlformats.org/officeDocument/2006/relationships/hyperlink" Target="https://podminky.urs.cz/item/CS_URS_2024_01/342272245" TargetMode="External" /><Relationship Id="rId34" Type="http://schemas.openxmlformats.org/officeDocument/2006/relationships/hyperlink" Target="https://podminky.urs.cz/item/CS_URS_2024_01/342291121" TargetMode="External" /><Relationship Id="rId35" Type="http://schemas.openxmlformats.org/officeDocument/2006/relationships/hyperlink" Target="https://podminky.urs.cz/item/CS_URS_2024_01/346244381" TargetMode="External" /><Relationship Id="rId36" Type="http://schemas.openxmlformats.org/officeDocument/2006/relationships/hyperlink" Target="https://podminky.urs.cz/item/CS_URS_2024_01/346272216" TargetMode="External" /><Relationship Id="rId37" Type="http://schemas.openxmlformats.org/officeDocument/2006/relationships/hyperlink" Target="https://podminky.urs.cz/item/CS_URS_2024_01/417321414" TargetMode="External" /><Relationship Id="rId38" Type="http://schemas.openxmlformats.org/officeDocument/2006/relationships/hyperlink" Target="https://podminky.urs.cz/item/CS_URS_2024_01/417351115" TargetMode="External" /><Relationship Id="rId39" Type="http://schemas.openxmlformats.org/officeDocument/2006/relationships/hyperlink" Target="https://podminky.urs.cz/item/CS_URS_2024_01/417351116" TargetMode="External" /><Relationship Id="rId40" Type="http://schemas.openxmlformats.org/officeDocument/2006/relationships/hyperlink" Target="https://podminky.urs.cz/item/CS_URS_2024_01/417361821" TargetMode="External" /><Relationship Id="rId41" Type="http://schemas.openxmlformats.org/officeDocument/2006/relationships/hyperlink" Target="https://podminky.urs.cz/item/CS_URS_2024_01/564730001" TargetMode="External" /><Relationship Id="rId42" Type="http://schemas.openxmlformats.org/officeDocument/2006/relationships/hyperlink" Target="https://podminky.urs.cz/item/CS_URS_2024_01/564760101" TargetMode="External" /><Relationship Id="rId43" Type="http://schemas.openxmlformats.org/officeDocument/2006/relationships/hyperlink" Target="https://podminky.urs.cz/item/CS_URS_2024_01/591211111" TargetMode="External" /><Relationship Id="rId44" Type="http://schemas.openxmlformats.org/officeDocument/2006/relationships/hyperlink" Target="https://podminky.urs.cz/item/CS_URS_2024_01/596811120" TargetMode="External" /><Relationship Id="rId45" Type="http://schemas.openxmlformats.org/officeDocument/2006/relationships/hyperlink" Target="https://podminky.urs.cz/item/CS_URS_2024_01/916231212" TargetMode="External" /><Relationship Id="rId46" Type="http://schemas.openxmlformats.org/officeDocument/2006/relationships/hyperlink" Target="https://podminky.urs.cz/item/CS_URS_2024_01/637121113" TargetMode="External" /><Relationship Id="rId47" Type="http://schemas.openxmlformats.org/officeDocument/2006/relationships/hyperlink" Target="https://podminky.urs.cz/item/CS_URS_2024_01/612131121" TargetMode="External" /><Relationship Id="rId48" Type="http://schemas.openxmlformats.org/officeDocument/2006/relationships/hyperlink" Target="https://podminky.urs.cz/item/CS_URS_2024_01/612142001" TargetMode="External" /><Relationship Id="rId49" Type="http://schemas.openxmlformats.org/officeDocument/2006/relationships/hyperlink" Target="https://podminky.urs.cz/item/CS_URS_2024_01/612181001" TargetMode="External" /><Relationship Id="rId50" Type="http://schemas.openxmlformats.org/officeDocument/2006/relationships/hyperlink" Target="https://podminky.urs.cz/item/CS_URS_2024_01/612181011" TargetMode="External" /><Relationship Id="rId51" Type="http://schemas.openxmlformats.org/officeDocument/2006/relationships/hyperlink" Target="https://podminky.urs.cz/item/CS_URS_2024_01/612311111" TargetMode="External" /><Relationship Id="rId52" Type="http://schemas.openxmlformats.org/officeDocument/2006/relationships/hyperlink" Target="https://podminky.urs.cz/item/CS_URS_2024_01/612311191" TargetMode="External" /><Relationship Id="rId53" Type="http://schemas.openxmlformats.org/officeDocument/2006/relationships/hyperlink" Target="https://podminky.urs.cz/item/CS_URS_2024_01/622142001" TargetMode="External" /><Relationship Id="rId54" Type="http://schemas.openxmlformats.org/officeDocument/2006/relationships/hyperlink" Target="https://podminky.urs.cz/item/CS_URS_2024_01/622143001" TargetMode="External" /><Relationship Id="rId55" Type="http://schemas.openxmlformats.org/officeDocument/2006/relationships/hyperlink" Target="https://podminky.urs.cz/item/CS_URS_2024_01/622143002" TargetMode="External" /><Relationship Id="rId56" Type="http://schemas.openxmlformats.org/officeDocument/2006/relationships/hyperlink" Target="https://podminky.urs.cz/item/CS_URS_2024_01/622211021" TargetMode="External" /><Relationship Id="rId57" Type="http://schemas.openxmlformats.org/officeDocument/2006/relationships/hyperlink" Target="https://podminky.urs.cz/item/CS_URS_2024_01/622211022" TargetMode="External" /><Relationship Id="rId58" Type="http://schemas.openxmlformats.org/officeDocument/2006/relationships/hyperlink" Target="https://podminky.urs.cz/item/CS_URS_2024_01/622521032" TargetMode="External" /><Relationship Id="rId59" Type="http://schemas.openxmlformats.org/officeDocument/2006/relationships/hyperlink" Target="https://podminky.urs.cz/item/CS_URS_2024_01/622631001" TargetMode="External" /><Relationship Id="rId60" Type="http://schemas.openxmlformats.org/officeDocument/2006/relationships/hyperlink" Target="https://podminky.urs.cz/item/CS_URS_2024_01/629991001" TargetMode="External" /><Relationship Id="rId61" Type="http://schemas.openxmlformats.org/officeDocument/2006/relationships/hyperlink" Target="https://podminky.urs.cz/item/CS_URS_2024_01/629991011" TargetMode="External" /><Relationship Id="rId62" Type="http://schemas.openxmlformats.org/officeDocument/2006/relationships/hyperlink" Target="https://podminky.urs.cz/item/CS_URS_2024_01/631311115" TargetMode="External" /><Relationship Id="rId63" Type="http://schemas.openxmlformats.org/officeDocument/2006/relationships/hyperlink" Target="https://podminky.urs.cz/item/CS_URS_2024_01/631319011" TargetMode="External" /><Relationship Id="rId64" Type="http://schemas.openxmlformats.org/officeDocument/2006/relationships/hyperlink" Target="https://podminky.urs.cz/item/CS_URS_2024_01/631362021" TargetMode="External" /><Relationship Id="rId65" Type="http://schemas.openxmlformats.org/officeDocument/2006/relationships/hyperlink" Target="https://podminky.urs.cz/item/CS_URS_2024_01/635111421" TargetMode="External" /><Relationship Id="rId66" Type="http://schemas.openxmlformats.org/officeDocument/2006/relationships/hyperlink" Target="https://podminky.urs.cz/item/CS_URS_2025_02/642942111" TargetMode="External" /><Relationship Id="rId67" Type="http://schemas.openxmlformats.org/officeDocument/2006/relationships/hyperlink" Target="https://podminky.urs.cz/item/CS_URS_2025_02/642942221" TargetMode="External" /><Relationship Id="rId68" Type="http://schemas.openxmlformats.org/officeDocument/2006/relationships/hyperlink" Target="https://podminky.urs.cz/item/CS_URS_2025_02/642942621" TargetMode="External" /><Relationship Id="rId69" Type="http://schemas.openxmlformats.org/officeDocument/2006/relationships/hyperlink" Target="https://podminky.urs.cz/item/CS_URS_2024_01/725110814" TargetMode="External" /><Relationship Id="rId70" Type="http://schemas.openxmlformats.org/officeDocument/2006/relationships/hyperlink" Target="https://podminky.urs.cz/item/CS_URS_2024_01/725210821" TargetMode="External" /><Relationship Id="rId71" Type="http://schemas.openxmlformats.org/officeDocument/2006/relationships/hyperlink" Target="https://podminky.urs.cz/item/CS_URS_2024_01/725820802" TargetMode="External" /><Relationship Id="rId72" Type="http://schemas.openxmlformats.org/officeDocument/2006/relationships/hyperlink" Target="https://podminky.urs.cz/item/CS_URS_2024_01/725850800" TargetMode="External" /><Relationship Id="rId73" Type="http://schemas.openxmlformats.org/officeDocument/2006/relationships/hyperlink" Target="https://podminky.urs.cz/item/CS_URS_2024_01/725860811" TargetMode="External" /><Relationship Id="rId74" Type="http://schemas.openxmlformats.org/officeDocument/2006/relationships/hyperlink" Target="https://podminky.urs.cz/item/CS_URS_2024_01/767122812" TargetMode="External" /><Relationship Id="rId75" Type="http://schemas.openxmlformats.org/officeDocument/2006/relationships/hyperlink" Target="https://podminky.urs.cz/item/CS_URS_2024_01/767161813" TargetMode="External" /><Relationship Id="rId76" Type="http://schemas.openxmlformats.org/officeDocument/2006/relationships/hyperlink" Target="https://podminky.urs.cz/item/CS_URS_2024_01/952901131" TargetMode="External" /><Relationship Id="rId77" Type="http://schemas.openxmlformats.org/officeDocument/2006/relationships/hyperlink" Target="https://podminky.urs.cz/item/CS_URS_2024_01/953943211" TargetMode="External" /><Relationship Id="rId78" Type="http://schemas.openxmlformats.org/officeDocument/2006/relationships/hyperlink" Target="https://podminky.urs.cz/item/CS_URS_2024_01/962031133" TargetMode="External" /><Relationship Id="rId79" Type="http://schemas.openxmlformats.org/officeDocument/2006/relationships/hyperlink" Target="https://podminky.urs.cz/item/CS_URS_2024_01/962032112" TargetMode="External" /><Relationship Id="rId80" Type="http://schemas.openxmlformats.org/officeDocument/2006/relationships/hyperlink" Target="https://podminky.urs.cz/item/CS_URS_2024_01/962086111" TargetMode="External" /><Relationship Id="rId81" Type="http://schemas.openxmlformats.org/officeDocument/2006/relationships/hyperlink" Target="https://podminky.urs.cz/item/CS_URS_2024_01/965022121" TargetMode="External" /><Relationship Id="rId82" Type="http://schemas.openxmlformats.org/officeDocument/2006/relationships/hyperlink" Target="https://podminky.urs.cz/item/CS_URS_2024_01/965081213" TargetMode="External" /><Relationship Id="rId83" Type="http://schemas.openxmlformats.org/officeDocument/2006/relationships/hyperlink" Target="https://podminky.urs.cz/item/CS_URS_2024_01/968062245" TargetMode="External" /><Relationship Id="rId84" Type="http://schemas.openxmlformats.org/officeDocument/2006/relationships/hyperlink" Target="https://podminky.urs.cz/item/CS_URS_2024_01/968072245" TargetMode="External" /><Relationship Id="rId85" Type="http://schemas.openxmlformats.org/officeDocument/2006/relationships/hyperlink" Target="https://podminky.urs.cz/item/CS_URS_2024_01/977151111" TargetMode="External" /><Relationship Id="rId86" Type="http://schemas.openxmlformats.org/officeDocument/2006/relationships/hyperlink" Target="https://podminky.urs.cz/item/CS_URS_2024_01/977151125" TargetMode="External" /><Relationship Id="rId87" Type="http://schemas.openxmlformats.org/officeDocument/2006/relationships/hyperlink" Target="https://podminky.urs.cz/item/CS_URS_2024_01/977151128" TargetMode="External" /><Relationship Id="rId88" Type="http://schemas.openxmlformats.org/officeDocument/2006/relationships/hyperlink" Target="https://podminky.urs.cz/item/CS_URS_2024_01/977171232" TargetMode="External" /><Relationship Id="rId89" Type="http://schemas.openxmlformats.org/officeDocument/2006/relationships/hyperlink" Target="https://podminky.urs.cz/item/CS_URS_2024_01/977212111" TargetMode="External" /><Relationship Id="rId90" Type="http://schemas.openxmlformats.org/officeDocument/2006/relationships/hyperlink" Target="https://podminky.urs.cz/item/CS_URS_2024_01/977212121" TargetMode="External" /><Relationship Id="rId91" Type="http://schemas.openxmlformats.org/officeDocument/2006/relationships/hyperlink" Target="https://podminky.urs.cz/item/CS_URS_2024_01/941111111" TargetMode="External" /><Relationship Id="rId92" Type="http://schemas.openxmlformats.org/officeDocument/2006/relationships/hyperlink" Target="https://podminky.urs.cz/item/CS_URS_2024_01/941111211" TargetMode="External" /><Relationship Id="rId93" Type="http://schemas.openxmlformats.org/officeDocument/2006/relationships/hyperlink" Target="https://podminky.urs.cz/item/CS_URS_2024_01/941111811" TargetMode="External" /><Relationship Id="rId94" Type="http://schemas.openxmlformats.org/officeDocument/2006/relationships/hyperlink" Target="https://podminky.urs.cz/item/CS_URS_2024_01/946112112" TargetMode="External" /><Relationship Id="rId95" Type="http://schemas.openxmlformats.org/officeDocument/2006/relationships/hyperlink" Target="https://podminky.urs.cz/item/CS_URS_2024_01/946112212" TargetMode="External" /><Relationship Id="rId96" Type="http://schemas.openxmlformats.org/officeDocument/2006/relationships/hyperlink" Target="https://podminky.urs.cz/item/CS_URS_2024_01/946112812" TargetMode="External" /><Relationship Id="rId97" Type="http://schemas.openxmlformats.org/officeDocument/2006/relationships/hyperlink" Target="https://podminky.urs.cz/item/CS_URS_2024_01/993111111" TargetMode="External" /><Relationship Id="rId98" Type="http://schemas.openxmlformats.org/officeDocument/2006/relationships/hyperlink" Target="https://podminky.urs.cz/item/CS_URS_2024_01/993111119" TargetMode="External" /><Relationship Id="rId99" Type="http://schemas.openxmlformats.org/officeDocument/2006/relationships/hyperlink" Target="https://podminky.urs.cz/item/CS_URS_2025_02/997013151" TargetMode="External" /><Relationship Id="rId100" Type="http://schemas.openxmlformats.org/officeDocument/2006/relationships/hyperlink" Target="https://podminky.urs.cz/item/CS_URS_2025_02/997013219" TargetMode="External" /><Relationship Id="rId101" Type="http://schemas.openxmlformats.org/officeDocument/2006/relationships/hyperlink" Target="https://podminky.urs.cz/item/CS_URS_2025_02/997013511" TargetMode="External" /><Relationship Id="rId102" Type="http://schemas.openxmlformats.org/officeDocument/2006/relationships/hyperlink" Target="https://podminky.urs.cz/item/CS_URS_2025_02/997013869" TargetMode="External" /><Relationship Id="rId103" Type="http://schemas.openxmlformats.org/officeDocument/2006/relationships/hyperlink" Target="https://podminky.urs.cz/item/CS_URS_2024_01/998011008" TargetMode="External" /><Relationship Id="rId104" Type="http://schemas.openxmlformats.org/officeDocument/2006/relationships/hyperlink" Target="https://podminky.urs.cz/item/CS_URS_2024_01/711141559" TargetMode="External" /><Relationship Id="rId105" Type="http://schemas.openxmlformats.org/officeDocument/2006/relationships/hyperlink" Target="https://podminky.urs.cz/item/CS_URS_2024_01/711191001" TargetMode="External" /><Relationship Id="rId106" Type="http://schemas.openxmlformats.org/officeDocument/2006/relationships/hyperlink" Target="https://podminky.urs.cz/item/CS_URS_2024_01/998711111" TargetMode="External" /><Relationship Id="rId107" Type="http://schemas.openxmlformats.org/officeDocument/2006/relationships/hyperlink" Target="https://podminky.urs.cz/item/CS_URS_2024_01/632481215" TargetMode="External" /><Relationship Id="rId108" Type="http://schemas.openxmlformats.org/officeDocument/2006/relationships/hyperlink" Target="https://podminky.urs.cz/item/CS_URS_2024_01/998712101" TargetMode="External" /><Relationship Id="rId109" Type="http://schemas.openxmlformats.org/officeDocument/2006/relationships/hyperlink" Target="https://podminky.urs.cz/item/CS_URS_2024_01/713121111" TargetMode="External" /><Relationship Id="rId110" Type="http://schemas.openxmlformats.org/officeDocument/2006/relationships/hyperlink" Target="https://podminky.urs.cz/item/CS_URS_2024_01/713121211" TargetMode="External" /><Relationship Id="rId111" Type="http://schemas.openxmlformats.org/officeDocument/2006/relationships/hyperlink" Target="https://podminky.urs.cz/item/CS_URS_2024_01/713132311" TargetMode="External" /><Relationship Id="rId112" Type="http://schemas.openxmlformats.org/officeDocument/2006/relationships/hyperlink" Target="https://podminky.urs.cz/item/CS_URS_2024_01/713151111" TargetMode="External" /><Relationship Id="rId113" Type="http://schemas.openxmlformats.org/officeDocument/2006/relationships/hyperlink" Target="https://podminky.urs.cz/item/CS_URS_2024_01/998713121" TargetMode="External" /><Relationship Id="rId114" Type="http://schemas.openxmlformats.org/officeDocument/2006/relationships/hyperlink" Target="https://podminky.urs.cz/item/CS_URS_2024_01/714113104" TargetMode="External" /><Relationship Id="rId115" Type="http://schemas.openxmlformats.org/officeDocument/2006/relationships/hyperlink" Target="https://podminky.urs.cz/item/CS_URS_2024_01/998714121" TargetMode="External" /><Relationship Id="rId116" Type="http://schemas.openxmlformats.org/officeDocument/2006/relationships/hyperlink" Target="https://podminky.urs.cz/item/CS_URS_2024_01/998721121" TargetMode="External" /><Relationship Id="rId117" Type="http://schemas.openxmlformats.org/officeDocument/2006/relationships/hyperlink" Target="https://podminky.urs.cz/item/CS_URS_2024_01/725291652" TargetMode="External" /><Relationship Id="rId118" Type="http://schemas.openxmlformats.org/officeDocument/2006/relationships/hyperlink" Target="https://podminky.urs.cz/item/CS_URS_2024_01/725291653" TargetMode="External" /><Relationship Id="rId119" Type="http://schemas.openxmlformats.org/officeDocument/2006/relationships/hyperlink" Target="https://podminky.urs.cz/item/CS_URS_2024_01/725291654" TargetMode="External" /><Relationship Id="rId120" Type="http://schemas.openxmlformats.org/officeDocument/2006/relationships/hyperlink" Target="https://podminky.urs.cz/item/CS_URS_2024_01/725291664" TargetMode="External" /><Relationship Id="rId121" Type="http://schemas.openxmlformats.org/officeDocument/2006/relationships/hyperlink" Target="https://podminky.urs.cz/item/CS_URS_2024_01/725291666" TargetMode="External" /><Relationship Id="rId122" Type="http://schemas.openxmlformats.org/officeDocument/2006/relationships/hyperlink" Target="https://podminky.urs.cz/item/CS_URS_2024_01/998725121" TargetMode="External" /><Relationship Id="rId123" Type="http://schemas.openxmlformats.org/officeDocument/2006/relationships/hyperlink" Target="https://podminky.urs.cz/item/CS_URS_2024_01/741372002" TargetMode="External" /><Relationship Id="rId124" Type="http://schemas.openxmlformats.org/officeDocument/2006/relationships/hyperlink" Target="https://podminky.urs.cz/item/CS_URS_2025_02/998741121" TargetMode="External" /><Relationship Id="rId125" Type="http://schemas.openxmlformats.org/officeDocument/2006/relationships/hyperlink" Target="https://podminky.urs.cz/item/CS_URS_2025_02/998741129" TargetMode="External" /><Relationship Id="rId126" Type="http://schemas.openxmlformats.org/officeDocument/2006/relationships/hyperlink" Target="https://podminky.urs.cz/item/CS_URS_2024_01/762332641" TargetMode="External" /><Relationship Id="rId127" Type="http://schemas.openxmlformats.org/officeDocument/2006/relationships/hyperlink" Target="https://podminky.urs.cz/item/CS_URS_2024_01/762341270" TargetMode="External" /><Relationship Id="rId128" Type="http://schemas.openxmlformats.org/officeDocument/2006/relationships/hyperlink" Target="https://podminky.urs.cz/item/CS_URS_2024_01/998762121" TargetMode="External" /><Relationship Id="rId129" Type="http://schemas.openxmlformats.org/officeDocument/2006/relationships/hyperlink" Target="https://podminky.urs.cz/item/CS_URS_2024_01/763121441" TargetMode="External" /><Relationship Id="rId130" Type="http://schemas.openxmlformats.org/officeDocument/2006/relationships/hyperlink" Target="https://podminky.urs.cz/item/CS_URS_2024_01/763132111" TargetMode="External" /><Relationship Id="rId131" Type="http://schemas.openxmlformats.org/officeDocument/2006/relationships/hyperlink" Target="https://podminky.urs.cz/item/CS_URS_2024_01/763132213" TargetMode="External" /><Relationship Id="rId132" Type="http://schemas.openxmlformats.org/officeDocument/2006/relationships/hyperlink" Target="https://podminky.urs.cz/item/CS_URS_2024_01/763411211" TargetMode="External" /><Relationship Id="rId133" Type="http://schemas.openxmlformats.org/officeDocument/2006/relationships/hyperlink" Target="https://podminky.urs.cz/item/CS_URS_2024_01/763431031" TargetMode="External" /><Relationship Id="rId134" Type="http://schemas.openxmlformats.org/officeDocument/2006/relationships/hyperlink" Target="https://podminky.urs.cz/item/CS_URS_2024_01/998763331" TargetMode="External" /><Relationship Id="rId135" Type="http://schemas.openxmlformats.org/officeDocument/2006/relationships/hyperlink" Target="https://podminky.urs.cz/item/CS_URS_2024_01/764206105" TargetMode="External" /><Relationship Id="rId136" Type="http://schemas.openxmlformats.org/officeDocument/2006/relationships/hyperlink" Target="https://podminky.urs.cz/item/CS_URS_2024_01/764206107" TargetMode="External" /><Relationship Id="rId137" Type="http://schemas.openxmlformats.org/officeDocument/2006/relationships/hyperlink" Target="https://podminky.urs.cz/item/CS_URS_2024_01/764501103" TargetMode="External" /><Relationship Id="rId138" Type="http://schemas.openxmlformats.org/officeDocument/2006/relationships/hyperlink" Target="https://podminky.urs.cz/item/CS_URS_2024_01/764501104" TargetMode="External" /><Relationship Id="rId139" Type="http://schemas.openxmlformats.org/officeDocument/2006/relationships/hyperlink" Target="https://podminky.urs.cz/item/CS_URS_2024_01/764501105" TargetMode="External" /><Relationship Id="rId140" Type="http://schemas.openxmlformats.org/officeDocument/2006/relationships/hyperlink" Target="https://podminky.urs.cz/item/CS_URS_2024_01/764501108" TargetMode="External" /><Relationship Id="rId141" Type="http://schemas.openxmlformats.org/officeDocument/2006/relationships/hyperlink" Target="https://podminky.urs.cz/item/CS_URS_2024_01/764508131" TargetMode="External" /><Relationship Id="rId142" Type="http://schemas.openxmlformats.org/officeDocument/2006/relationships/hyperlink" Target="https://podminky.urs.cz/item/CS_URS_2024_01/764508132" TargetMode="External" /><Relationship Id="rId143" Type="http://schemas.openxmlformats.org/officeDocument/2006/relationships/hyperlink" Target="https://podminky.urs.cz/item/CS_URS_2024_01/764508134" TargetMode="External" /><Relationship Id="rId144" Type="http://schemas.openxmlformats.org/officeDocument/2006/relationships/hyperlink" Target="https://podminky.urs.cz/item/CS_URS_2024_01/998764121" TargetMode="External" /><Relationship Id="rId145" Type="http://schemas.openxmlformats.org/officeDocument/2006/relationships/hyperlink" Target="https://podminky.urs.cz/item/CS_URS_2024_01/766417411" TargetMode="External" /><Relationship Id="rId146" Type="http://schemas.openxmlformats.org/officeDocument/2006/relationships/hyperlink" Target="https://podminky.urs.cz/item/CS_URS_2024_01/766427112" TargetMode="External" /><Relationship Id="rId147" Type="http://schemas.openxmlformats.org/officeDocument/2006/relationships/hyperlink" Target="https://podminky.urs.cz/item/CS_URS_2024_01/766621212" TargetMode="External" /><Relationship Id="rId148" Type="http://schemas.openxmlformats.org/officeDocument/2006/relationships/hyperlink" Target="https://podminky.urs.cz/item/CS_URS_2025_02/766660001" TargetMode="External" /><Relationship Id="rId149" Type="http://schemas.openxmlformats.org/officeDocument/2006/relationships/hyperlink" Target="https://podminky.urs.cz/item/CS_URS_2025_02/766660002" TargetMode="External" /><Relationship Id="rId150" Type="http://schemas.openxmlformats.org/officeDocument/2006/relationships/hyperlink" Target="https://podminky.urs.cz/item/CS_URS_2025_02/766660012" TargetMode="External" /><Relationship Id="rId151" Type="http://schemas.openxmlformats.org/officeDocument/2006/relationships/hyperlink" Target="https://podminky.urs.cz/item/CS_URS_2024_01/766660112" TargetMode="External" /><Relationship Id="rId152" Type="http://schemas.openxmlformats.org/officeDocument/2006/relationships/hyperlink" Target="https://podminky.urs.cz/item/CS_URS_2024_01/766660411" TargetMode="External" /><Relationship Id="rId153" Type="http://schemas.openxmlformats.org/officeDocument/2006/relationships/hyperlink" Target="https://podminky.urs.cz/item/CS_URS_2025_02/766660451" TargetMode="External" /><Relationship Id="rId154" Type="http://schemas.openxmlformats.org/officeDocument/2006/relationships/hyperlink" Target="https://podminky.urs.cz/item/CS_URS_2025_02/766660713" TargetMode="External" /><Relationship Id="rId155" Type="http://schemas.openxmlformats.org/officeDocument/2006/relationships/hyperlink" Target="https://podminky.urs.cz/item/CS_URS_2024_01/766660716" TargetMode="External" /><Relationship Id="rId156" Type="http://schemas.openxmlformats.org/officeDocument/2006/relationships/hyperlink" Target="https://podminky.urs.cz/item/CS_URS_2025_02/766660729" TargetMode="External" /><Relationship Id="rId157" Type="http://schemas.openxmlformats.org/officeDocument/2006/relationships/hyperlink" Target="https://podminky.urs.cz/item/CS_URS_2025_02/766660730" TargetMode="External" /><Relationship Id="rId158" Type="http://schemas.openxmlformats.org/officeDocument/2006/relationships/hyperlink" Target="https://podminky.urs.cz/item/CS_URS_2025_02/766660751" TargetMode="External" /><Relationship Id="rId159" Type="http://schemas.openxmlformats.org/officeDocument/2006/relationships/hyperlink" Target="https://podminky.urs.cz/item/CS_URS_2025_02/766660752" TargetMode="External" /><Relationship Id="rId160" Type="http://schemas.openxmlformats.org/officeDocument/2006/relationships/hyperlink" Target="https://podminky.urs.cz/item/CS_URS_2025_02/766681812" TargetMode="External" /><Relationship Id="rId161" Type="http://schemas.openxmlformats.org/officeDocument/2006/relationships/hyperlink" Target="https://podminky.urs.cz/item/CS_URS_2024_01/766694126" TargetMode="External" /><Relationship Id="rId162" Type="http://schemas.openxmlformats.org/officeDocument/2006/relationships/hyperlink" Target="https://podminky.urs.cz/item/CS_URS_2024_01/998766121" TargetMode="External" /><Relationship Id="rId163" Type="http://schemas.openxmlformats.org/officeDocument/2006/relationships/hyperlink" Target="https://podminky.urs.cz/item/CS_URS_2024_01/767531212" TargetMode="External" /><Relationship Id="rId164" Type="http://schemas.openxmlformats.org/officeDocument/2006/relationships/hyperlink" Target="https://podminky.urs.cz/item/CS_URS_2025_02/767649194" TargetMode="External" /><Relationship Id="rId165" Type="http://schemas.openxmlformats.org/officeDocument/2006/relationships/hyperlink" Target="https://podminky.urs.cz/item/CS_URS_2025_02/767649198" TargetMode="External" /><Relationship Id="rId166" Type="http://schemas.openxmlformats.org/officeDocument/2006/relationships/hyperlink" Target="https://podminky.urs.cz/item/CS_URS_2024_01/767995114" TargetMode="External" /><Relationship Id="rId167" Type="http://schemas.openxmlformats.org/officeDocument/2006/relationships/hyperlink" Target="https://podminky.urs.cz/item/CS_URS_2024_01/998767121" TargetMode="External" /><Relationship Id="rId168" Type="http://schemas.openxmlformats.org/officeDocument/2006/relationships/hyperlink" Target="https://podminky.urs.cz/item/CS_URS_2024_01/771111011" TargetMode="External" /><Relationship Id="rId169" Type="http://schemas.openxmlformats.org/officeDocument/2006/relationships/hyperlink" Target="https://podminky.urs.cz/item/CS_URS_2024_01/771121011" TargetMode="External" /><Relationship Id="rId170" Type="http://schemas.openxmlformats.org/officeDocument/2006/relationships/hyperlink" Target="https://podminky.urs.cz/item/CS_URS_2024_01/771151022" TargetMode="External" /><Relationship Id="rId171" Type="http://schemas.openxmlformats.org/officeDocument/2006/relationships/hyperlink" Target="https://podminky.urs.cz/item/CS_URS_2024_01/771161021" TargetMode="External" /><Relationship Id="rId172" Type="http://schemas.openxmlformats.org/officeDocument/2006/relationships/hyperlink" Target="https://podminky.urs.cz/item/CS_URS_2024_01/771474112" TargetMode="External" /><Relationship Id="rId173" Type="http://schemas.openxmlformats.org/officeDocument/2006/relationships/hyperlink" Target="https://podminky.urs.cz/item/CS_URS_2024_01/771574412" TargetMode="External" /><Relationship Id="rId174" Type="http://schemas.openxmlformats.org/officeDocument/2006/relationships/hyperlink" Target="https://podminky.urs.cz/item/CS_URS_2024_01/998771121" TargetMode="External" /><Relationship Id="rId175" Type="http://schemas.openxmlformats.org/officeDocument/2006/relationships/hyperlink" Target="https://podminky.urs.cz/item/CS_URS_2024_01/776111115" TargetMode="External" /><Relationship Id="rId176" Type="http://schemas.openxmlformats.org/officeDocument/2006/relationships/hyperlink" Target="https://podminky.urs.cz/item/CS_URS_2024_01/776111311" TargetMode="External" /><Relationship Id="rId177" Type="http://schemas.openxmlformats.org/officeDocument/2006/relationships/hyperlink" Target="https://podminky.urs.cz/item/CS_URS_2024_01/776121112" TargetMode="External" /><Relationship Id="rId178" Type="http://schemas.openxmlformats.org/officeDocument/2006/relationships/hyperlink" Target="https://podminky.urs.cz/item/CS_URS_2024_01/776141122" TargetMode="External" /><Relationship Id="rId179" Type="http://schemas.openxmlformats.org/officeDocument/2006/relationships/hyperlink" Target="https://podminky.urs.cz/item/CS_URS_2024_01/776221111" TargetMode="External" /><Relationship Id="rId180" Type="http://schemas.openxmlformats.org/officeDocument/2006/relationships/hyperlink" Target="https://podminky.urs.cz/item/CS_URS_2024_01/776421111" TargetMode="External" /><Relationship Id="rId181" Type="http://schemas.openxmlformats.org/officeDocument/2006/relationships/hyperlink" Target="https://podminky.urs.cz/item/CS_URS_2024_01/998776121" TargetMode="External" /><Relationship Id="rId182" Type="http://schemas.openxmlformats.org/officeDocument/2006/relationships/hyperlink" Target="https://podminky.urs.cz/item/CS_URS_2024_01/781111011" TargetMode="External" /><Relationship Id="rId183" Type="http://schemas.openxmlformats.org/officeDocument/2006/relationships/hyperlink" Target="https://podminky.urs.cz/item/CS_URS_2024_01/781121011" TargetMode="External" /><Relationship Id="rId184" Type="http://schemas.openxmlformats.org/officeDocument/2006/relationships/hyperlink" Target="https://podminky.urs.cz/item/CS_URS_2024_01/781472214" TargetMode="External" /><Relationship Id="rId185" Type="http://schemas.openxmlformats.org/officeDocument/2006/relationships/hyperlink" Target="https://podminky.urs.cz/item/CS_URS_2024_01/781491012" TargetMode="External" /><Relationship Id="rId186" Type="http://schemas.openxmlformats.org/officeDocument/2006/relationships/hyperlink" Target="https://podminky.urs.cz/item/CS_URS_2024_01/781492211" TargetMode="External" /><Relationship Id="rId187" Type="http://schemas.openxmlformats.org/officeDocument/2006/relationships/hyperlink" Target="https://podminky.urs.cz/item/CS_URS_2024_01/781492451" TargetMode="External" /><Relationship Id="rId188" Type="http://schemas.openxmlformats.org/officeDocument/2006/relationships/hyperlink" Target="https://podminky.urs.cz/item/CS_URS_2024_01/781495115" TargetMode="External" /><Relationship Id="rId189" Type="http://schemas.openxmlformats.org/officeDocument/2006/relationships/hyperlink" Target="https://podminky.urs.cz/item/CS_URS_2024_01/781495142" TargetMode="External" /><Relationship Id="rId190" Type="http://schemas.openxmlformats.org/officeDocument/2006/relationships/hyperlink" Target="https://podminky.urs.cz/item/CS_URS_2024_01/998781121" TargetMode="External" /><Relationship Id="rId191" Type="http://schemas.openxmlformats.org/officeDocument/2006/relationships/hyperlink" Target="https://podminky.urs.cz/item/CS_URS_2024_01/784171101" TargetMode="External" /><Relationship Id="rId192" Type="http://schemas.openxmlformats.org/officeDocument/2006/relationships/hyperlink" Target="https://podminky.urs.cz/item/CS_URS_2024_01/784181121" TargetMode="External" /><Relationship Id="rId193" Type="http://schemas.openxmlformats.org/officeDocument/2006/relationships/hyperlink" Target="https://podminky.urs.cz/item/CS_URS_2024_01/784211103" TargetMode="External" /><Relationship Id="rId194" Type="http://schemas.openxmlformats.org/officeDocument/2006/relationships/hyperlink" Target="https://podminky.urs.cz/item/CS_URS_2024_01/784211163" TargetMode="External" /><Relationship Id="rId195" Type="http://schemas.openxmlformats.org/officeDocument/2006/relationships/hyperlink" Target="https://podminky.urs.cz/item/CS_URS_2024_01/786614005" TargetMode="External" /><Relationship Id="rId196" Type="http://schemas.openxmlformats.org/officeDocument/2006/relationships/hyperlink" Target="https://podminky.urs.cz/item/CS_URS_2024_01/786623015" TargetMode="External" /><Relationship Id="rId197" Type="http://schemas.openxmlformats.org/officeDocument/2006/relationships/hyperlink" Target="https://podminky.urs.cz/item/CS_URS_2024_01/998786121" TargetMode="External" /><Relationship Id="rId198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463121" TargetMode="External" /><Relationship Id="rId2" Type="http://schemas.openxmlformats.org/officeDocument/2006/relationships/hyperlink" Target="https://podminky.urs.cz/item/CS_URS_2024_01/998713121" TargetMode="External" /><Relationship Id="rId3" Type="http://schemas.openxmlformats.org/officeDocument/2006/relationships/hyperlink" Target="https://podminky.urs.cz/item/CS_URS_2024_01/998721105" TargetMode="External" /><Relationship Id="rId4" Type="http://schemas.openxmlformats.org/officeDocument/2006/relationships/hyperlink" Target="https://podminky.urs.cz/item/CS_URS_2024_01/722231141-R" TargetMode="External" /><Relationship Id="rId5" Type="http://schemas.openxmlformats.org/officeDocument/2006/relationships/hyperlink" Target="https://podminky.urs.cz/item/CS_URS_2024_01/722231203-R" TargetMode="External" /><Relationship Id="rId6" Type="http://schemas.openxmlformats.org/officeDocument/2006/relationships/hyperlink" Target="https://podminky.urs.cz/item/CS_URS_2024_01/998722105" TargetMode="External" /><Relationship Id="rId7" Type="http://schemas.openxmlformats.org/officeDocument/2006/relationships/hyperlink" Target="https://podminky.urs.cz/item/CS_URS_2024_01/725112022" TargetMode="External" /><Relationship Id="rId8" Type="http://schemas.openxmlformats.org/officeDocument/2006/relationships/hyperlink" Target="https://podminky.urs.cz/item/CS_URS_2024_01/725119131" TargetMode="External" /><Relationship Id="rId9" Type="http://schemas.openxmlformats.org/officeDocument/2006/relationships/hyperlink" Target="https://podminky.urs.cz/item/CS_URS_2024_01/725121023" TargetMode="External" /><Relationship Id="rId10" Type="http://schemas.openxmlformats.org/officeDocument/2006/relationships/hyperlink" Target="https://podminky.urs.cz/item/CS_URS_2024_01/725129101" TargetMode="External" /><Relationship Id="rId11" Type="http://schemas.openxmlformats.org/officeDocument/2006/relationships/hyperlink" Target="https://podminky.urs.cz/item/CS_URS_2024_01/725211603" TargetMode="External" /><Relationship Id="rId12" Type="http://schemas.openxmlformats.org/officeDocument/2006/relationships/hyperlink" Target="https://podminky.urs.cz/item/CS_URS_2024_01/725219102" TargetMode="External" /><Relationship Id="rId13" Type="http://schemas.openxmlformats.org/officeDocument/2006/relationships/hyperlink" Target="https://podminky.urs.cz/item/CS_URS_2024_01/725319111" TargetMode="External" /><Relationship Id="rId14" Type="http://schemas.openxmlformats.org/officeDocument/2006/relationships/hyperlink" Target="https://podminky.urs.cz/item/CS_URS_2024_01/725822663" TargetMode="External" /><Relationship Id="rId15" Type="http://schemas.openxmlformats.org/officeDocument/2006/relationships/hyperlink" Target="https://podminky.urs.cz/item/CS_URS_2024_01/725829131" TargetMode="External" /><Relationship Id="rId16" Type="http://schemas.openxmlformats.org/officeDocument/2006/relationships/hyperlink" Target="https://podminky.urs.cz/item/CS_URS_2024_01/725829111" TargetMode="External" /><Relationship Id="rId17" Type="http://schemas.openxmlformats.org/officeDocument/2006/relationships/hyperlink" Target="https://podminky.urs.cz/item/CS_URS_2024_01/998725105" TargetMode="External" /><Relationship Id="rId18" Type="http://schemas.openxmlformats.org/officeDocument/2006/relationships/hyperlink" Target="https://podminky.urs.cz/item/CS_URS_2024_01/751613140" TargetMode="External" /><Relationship Id="rId19" Type="http://schemas.openxmlformats.org/officeDocument/2006/relationships/hyperlink" Target="https://podminky.urs.cz/item/CS_URS_2024_01/998751104" TargetMode="External" /><Relationship Id="rId20" Type="http://schemas.openxmlformats.org/officeDocument/2006/relationships/hyperlink" Target="https://podminky.urs.cz/item/CS_URS_2024_01/013254000" TargetMode="External" /><Relationship Id="rId21" Type="http://schemas.openxmlformats.org/officeDocument/2006/relationships/hyperlink" Target="https://podminky.urs.cz/item/CS_URS_2024_01/043114000" TargetMode="External" /><Relationship Id="rId22" Type="http://schemas.openxmlformats.org/officeDocument/2006/relationships/hyperlink" Target="https://podminky.urs.cz/item/CS_URS_2024_01/043144000" TargetMode="External" /><Relationship Id="rId23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121211" TargetMode="External" /><Relationship Id="rId2" Type="http://schemas.openxmlformats.org/officeDocument/2006/relationships/hyperlink" Target="https://podminky.urs.cz/item/CS_URS_2024_01/713132311" TargetMode="External" /><Relationship Id="rId3" Type="http://schemas.openxmlformats.org/officeDocument/2006/relationships/hyperlink" Target="https://podminky.urs.cz/item/CS_URS_2024_01/713463112" TargetMode="External" /><Relationship Id="rId4" Type="http://schemas.openxmlformats.org/officeDocument/2006/relationships/hyperlink" Target="https://podminky.urs.cz/item/CS_URS_2024_01/998733101" TargetMode="External" /><Relationship Id="rId5" Type="http://schemas.openxmlformats.org/officeDocument/2006/relationships/hyperlink" Target="https://podminky.urs.cz/item/CS_URS_2024_01/998733193" TargetMode="External" /><Relationship Id="rId6" Type="http://schemas.openxmlformats.org/officeDocument/2006/relationships/hyperlink" Target="https://podminky.urs.cz/item/CS_URS_2024_01/734220125" TargetMode="External" /><Relationship Id="rId7" Type="http://schemas.openxmlformats.org/officeDocument/2006/relationships/hyperlink" Target="https://podminky.urs.cz/item/CS_URS_2024_01/734220126" TargetMode="External" /><Relationship Id="rId8" Type="http://schemas.openxmlformats.org/officeDocument/2006/relationships/hyperlink" Target="https://podminky.urs.cz/item/CS_URS_2024_01/998734101" TargetMode="External" /><Relationship Id="rId9" Type="http://schemas.openxmlformats.org/officeDocument/2006/relationships/hyperlink" Target="https://podminky.urs.cz/item/CS_URS_2024_01/998734193" TargetMode="External" /><Relationship Id="rId10" Type="http://schemas.openxmlformats.org/officeDocument/2006/relationships/hyperlink" Target="https://podminky.urs.cz/item/CS_URS_2024_01/735151811" TargetMode="External" /><Relationship Id="rId11" Type="http://schemas.openxmlformats.org/officeDocument/2006/relationships/hyperlink" Target="https://podminky.urs.cz/item/CS_URS_2024_01/735151831" TargetMode="External" /><Relationship Id="rId12" Type="http://schemas.openxmlformats.org/officeDocument/2006/relationships/hyperlink" Target="https://podminky.urs.cz/item/CS_URS_2024_01/735151832" TargetMode="External" /><Relationship Id="rId13" Type="http://schemas.openxmlformats.org/officeDocument/2006/relationships/hyperlink" Target="https://podminky.urs.cz/item/CS_URS_2024_01/998735101" TargetMode="External" /><Relationship Id="rId14" Type="http://schemas.openxmlformats.org/officeDocument/2006/relationships/hyperlink" Target="https://podminky.urs.cz/item/CS_URS_2024_01/998735193" TargetMode="External" /><Relationship Id="rId15" Type="http://schemas.openxmlformats.org/officeDocument/2006/relationships/hyperlink" Target="https://podminky.urs.cz/item/CS_URS_2024_01/751711132" TargetMode="External" /><Relationship Id="rId16" Type="http://schemas.openxmlformats.org/officeDocument/2006/relationships/hyperlink" Target="https://podminky.urs.cz/item/CS_URS_2024_01/751721111" TargetMode="External" /><Relationship Id="rId17" Type="http://schemas.openxmlformats.org/officeDocument/2006/relationships/hyperlink" Target="https://podminky.urs.cz/item/CS_URS_2024_01/998751101" TargetMode="External" /><Relationship Id="rId18" Type="http://schemas.openxmlformats.org/officeDocument/2006/relationships/hyperlink" Target="https://podminky.urs.cz/item/CS_URS_2024_01/998751191" TargetMode="External" /><Relationship Id="rId19" Type="http://schemas.openxmlformats.org/officeDocument/2006/relationships/hyperlink" Target="https://podminky.urs.cz/item/CS_URS_2024_01/043114000" TargetMode="External" /><Relationship Id="rId20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411141" TargetMode="External" /><Relationship Id="rId2" Type="http://schemas.openxmlformats.org/officeDocument/2006/relationships/hyperlink" Target="https://podminky.urs.cz/item/CS_URS_2024_01/751111131" TargetMode="External" /><Relationship Id="rId3" Type="http://schemas.openxmlformats.org/officeDocument/2006/relationships/hyperlink" Target="https://podminky.urs.cz/item/CS_URS_2024_01/751322011" TargetMode="External" /><Relationship Id="rId4" Type="http://schemas.openxmlformats.org/officeDocument/2006/relationships/hyperlink" Target="https://podminky.urs.cz/item/CS_URS_2024_01/751322012" TargetMode="External" /><Relationship Id="rId5" Type="http://schemas.openxmlformats.org/officeDocument/2006/relationships/hyperlink" Target="https://podminky.urs.cz/item/CS_URS_2024_01/751344112" TargetMode="External" /><Relationship Id="rId6" Type="http://schemas.openxmlformats.org/officeDocument/2006/relationships/hyperlink" Target="https://podminky.urs.cz/item/CS_URS_2024_01/751398102" TargetMode="External" /><Relationship Id="rId7" Type="http://schemas.openxmlformats.org/officeDocument/2006/relationships/hyperlink" Target="https://podminky.urs.cz/item/CS_URS_2024_01/751511121" TargetMode="External" /><Relationship Id="rId8" Type="http://schemas.openxmlformats.org/officeDocument/2006/relationships/hyperlink" Target="https://podminky.urs.cz/item/CS_URS_2024_01/751511122" TargetMode="External" /><Relationship Id="rId9" Type="http://schemas.openxmlformats.org/officeDocument/2006/relationships/hyperlink" Target="https://podminky.urs.cz/item/CS_URS_2024_01/751537011" TargetMode="External" /><Relationship Id="rId10" Type="http://schemas.openxmlformats.org/officeDocument/2006/relationships/hyperlink" Target="https://podminky.urs.cz/item/CS_URS_2024_01/751611111" TargetMode="External" /><Relationship Id="rId11" Type="http://schemas.openxmlformats.org/officeDocument/2006/relationships/hyperlink" Target="https://podminky.urs.cz/item/CS_URS_2024_01/998751101" TargetMode="External" /><Relationship Id="rId12" Type="http://schemas.openxmlformats.org/officeDocument/2006/relationships/hyperlink" Target="https://podminky.urs.cz/item/CS_URS_2024_01/998751121" TargetMode="External" /><Relationship Id="rId13" Type="http://schemas.openxmlformats.org/officeDocument/2006/relationships/hyperlink" Target="https://podminky.urs.cz/item/CS_URS_2024_01/013254000" TargetMode="External" /><Relationship Id="rId14" Type="http://schemas.openxmlformats.org/officeDocument/2006/relationships/hyperlink" Target="https://podminky.urs.cz/item/CS_URS_2024_01/043144000" TargetMode="External" /><Relationship Id="rId15" Type="http://schemas.openxmlformats.org/officeDocument/2006/relationships/hyperlink" Target="https://podminky.urs.cz/item/CS_URS_2024_01/092203000" TargetMode="External" /><Relationship Id="rId16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3254000" TargetMode="External" /><Relationship Id="rId2" Type="http://schemas.openxmlformats.org/officeDocument/2006/relationships/hyperlink" Target="https://podminky.urs.cz/item/CS_URS_2024_01/092203000" TargetMode="External" /><Relationship Id="rId3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2110002" TargetMode="External" /><Relationship Id="rId2" Type="http://schemas.openxmlformats.org/officeDocument/2006/relationships/hyperlink" Target="https://podminky.urs.cz/item/CS_URS_2024_01/742110005" TargetMode="External" /><Relationship Id="rId3" Type="http://schemas.openxmlformats.org/officeDocument/2006/relationships/hyperlink" Target="https://podminky.urs.cz/item/CS_URS_2024_01/742110041" TargetMode="External" /><Relationship Id="rId4" Type="http://schemas.openxmlformats.org/officeDocument/2006/relationships/hyperlink" Target="https://podminky.urs.cz/item/CS_URS_2024_01/742110161" TargetMode="External" /><Relationship Id="rId5" Type="http://schemas.openxmlformats.org/officeDocument/2006/relationships/hyperlink" Target="https://podminky.urs.cz/item/CS_URS_2024_01/742110202" TargetMode="External" /><Relationship Id="rId6" Type="http://schemas.openxmlformats.org/officeDocument/2006/relationships/hyperlink" Target="https://podminky.urs.cz/item/CS_URS_2024_01/742110506" TargetMode="External" /><Relationship Id="rId7" Type="http://schemas.openxmlformats.org/officeDocument/2006/relationships/hyperlink" Target="https://podminky.urs.cz/item/CS_URS_2024_01/742111001" TargetMode="External" /><Relationship Id="rId8" Type="http://schemas.openxmlformats.org/officeDocument/2006/relationships/hyperlink" Target="https://podminky.urs.cz/item/CS_URS_2024_01/742111101" TargetMode="External" /><Relationship Id="rId9" Type="http://schemas.openxmlformats.org/officeDocument/2006/relationships/hyperlink" Target="https://podminky.urs.cz/item/CS_URS_2024_01/742121001" TargetMode="External" /><Relationship Id="rId10" Type="http://schemas.openxmlformats.org/officeDocument/2006/relationships/hyperlink" Target="https://podminky.urs.cz/item/CS_URS_2024_01/742121001" TargetMode="External" /><Relationship Id="rId11" Type="http://schemas.openxmlformats.org/officeDocument/2006/relationships/hyperlink" Target="https://podminky.urs.cz/item/CS_URS_2024_01/742124003" TargetMode="External" /><Relationship Id="rId12" Type="http://schemas.openxmlformats.org/officeDocument/2006/relationships/hyperlink" Target="https://podminky.urs.cz/item/CS_URS_2024_01/742124005" TargetMode="External" /><Relationship Id="rId13" Type="http://schemas.openxmlformats.org/officeDocument/2006/relationships/hyperlink" Target="https://podminky.urs.cz/item/CS_URS_2024_01/742190001" TargetMode="External" /><Relationship Id="rId14" Type="http://schemas.openxmlformats.org/officeDocument/2006/relationships/hyperlink" Target="https://podminky.urs.cz/item/CS_URS_2024_01/742190002" TargetMode="External" /><Relationship Id="rId15" Type="http://schemas.openxmlformats.org/officeDocument/2006/relationships/hyperlink" Target="https://podminky.urs.cz/item/CS_URS_2024_01/742220031" TargetMode="External" /><Relationship Id="rId16" Type="http://schemas.openxmlformats.org/officeDocument/2006/relationships/hyperlink" Target="https://podminky.urs.cz/item/CS_URS_2024_01/742220221" TargetMode="External" /><Relationship Id="rId17" Type="http://schemas.openxmlformats.org/officeDocument/2006/relationships/hyperlink" Target="https://podminky.urs.cz/item/CS_URS_2024_01/742220232" TargetMode="External" /><Relationship Id="rId18" Type="http://schemas.openxmlformats.org/officeDocument/2006/relationships/hyperlink" Target="https://podminky.urs.cz/item/CS_URS_2024_01/742220401" TargetMode="External" /><Relationship Id="rId19" Type="http://schemas.openxmlformats.org/officeDocument/2006/relationships/hyperlink" Target="https://podminky.urs.cz/item/CS_URS_2024_01/742220402" TargetMode="External" /><Relationship Id="rId20" Type="http://schemas.openxmlformats.org/officeDocument/2006/relationships/hyperlink" Target="https://podminky.urs.cz/item/CS_URS_2024_01/742220411" TargetMode="External" /><Relationship Id="rId21" Type="http://schemas.openxmlformats.org/officeDocument/2006/relationships/hyperlink" Target="https://podminky.urs.cz/item/CS_URS_2024_01/742220511" TargetMode="External" /><Relationship Id="rId22" Type="http://schemas.openxmlformats.org/officeDocument/2006/relationships/hyperlink" Target="https://podminky.urs.cz/item/CS_URS_2024_01/742220831" TargetMode="External" /><Relationship Id="rId23" Type="http://schemas.openxmlformats.org/officeDocument/2006/relationships/hyperlink" Target="https://podminky.urs.cz/item/CS_URS_2024_01/742222832" TargetMode="External" /><Relationship Id="rId24" Type="http://schemas.openxmlformats.org/officeDocument/2006/relationships/hyperlink" Target="https://podminky.urs.cz/item/CS_URS_2024_01/742230001" TargetMode="External" /><Relationship Id="rId25" Type="http://schemas.openxmlformats.org/officeDocument/2006/relationships/hyperlink" Target="https://podminky.urs.cz/item/CS_URS_2024_01/742230002" TargetMode="External" /><Relationship Id="rId26" Type="http://schemas.openxmlformats.org/officeDocument/2006/relationships/hyperlink" Target="https://podminky.urs.cz/item/CS_URS_2024_01/742230003" TargetMode="External" /><Relationship Id="rId27" Type="http://schemas.openxmlformats.org/officeDocument/2006/relationships/hyperlink" Target="https://podminky.urs.cz/item/CS_URS_2024_01/742230007" TargetMode="External" /><Relationship Id="rId28" Type="http://schemas.openxmlformats.org/officeDocument/2006/relationships/hyperlink" Target="https://podminky.urs.cz/item/CS_URS_2024_01/742230009" TargetMode="External" /><Relationship Id="rId29" Type="http://schemas.openxmlformats.org/officeDocument/2006/relationships/hyperlink" Target="https://podminky.urs.cz/item/CS_URS_2024_01/742230101" TargetMode="External" /><Relationship Id="rId30" Type="http://schemas.openxmlformats.org/officeDocument/2006/relationships/hyperlink" Target="https://podminky.urs.cz/item/CS_URS_2024_01/742230102" TargetMode="External" /><Relationship Id="rId31" Type="http://schemas.openxmlformats.org/officeDocument/2006/relationships/hyperlink" Target="https://podminky.urs.cz/item/CS_URS_2024_01/742230103" TargetMode="External" /><Relationship Id="rId32" Type="http://schemas.openxmlformats.org/officeDocument/2006/relationships/hyperlink" Target="https://podminky.urs.cz/item/CS_URS_2024_01/742310006" TargetMode="External" /><Relationship Id="rId33" Type="http://schemas.openxmlformats.org/officeDocument/2006/relationships/hyperlink" Target="https://podminky.urs.cz/item/CS_URS_2024_01/742330001" TargetMode="External" /><Relationship Id="rId34" Type="http://schemas.openxmlformats.org/officeDocument/2006/relationships/hyperlink" Target="https://podminky.urs.cz/item/CS_URS_2024_01/742330012" TargetMode="External" /><Relationship Id="rId35" Type="http://schemas.openxmlformats.org/officeDocument/2006/relationships/hyperlink" Target="https://podminky.urs.cz/item/CS_URS_2024_01/742330021" TargetMode="External" /><Relationship Id="rId36" Type="http://schemas.openxmlformats.org/officeDocument/2006/relationships/hyperlink" Target="https://podminky.urs.cz/item/CS_URS_2024_01/742330022" TargetMode="External" /><Relationship Id="rId37" Type="http://schemas.openxmlformats.org/officeDocument/2006/relationships/hyperlink" Target="https://podminky.urs.cz/item/CS_URS_2024_01/742330023" TargetMode="External" /><Relationship Id="rId38" Type="http://schemas.openxmlformats.org/officeDocument/2006/relationships/hyperlink" Target="https://podminky.urs.cz/item/CS_URS_2024_01/742330024" TargetMode="External" /><Relationship Id="rId39" Type="http://schemas.openxmlformats.org/officeDocument/2006/relationships/hyperlink" Target="https://podminky.urs.cz/item/CS_URS_2024_01/742330037" TargetMode="External" /><Relationship Id="rId40" Type="http://schemas.openxmlformats.org/officeDocument/2006/relationships/hyperlink" Target="https://podminky.urs.cz/item/CS_URS_2024_01/742330044" TargetMode="External" /><Relationship Id="rId41" Type="http://schemas.openxmlformats.org/officeDocument/2006/relationships/hyperlink" Target="https://podminky.urs.cz/item/CS_URS_2024_01/742330051" TargetMode="External" /><Relationship Id="rId42" Type="http://schemas.openxmlformats.org/officeDocument/2006/relationships/hyperlink" Target="https://podminky.urs.cz/item/CS_URS_2024_01/742330052" TargetMode="External" /><Relationship Id="rId43" Type="http://schemas.openxmlformats.org/officeDocument/2006/relationships/hyperlink" Target="https://podminky.urs.cz/item/CS_URS_2024_01/742330101" TargetMode="External" /><Relationship Id="rId44" Type="http://schemas.openxmlformats.org/officeDocument/2006/relationships/hyperlink" Target="https://podminky.urs.cz/item/CS_URS_2024_01/742430021" TargetMode="External" /><Relationship Id="rId45" Type="http://schemas.openxmlformats.org/officeDocument/2006/relationships/hyperlink" Target="https://podminky.urs.cz/item/CS_URS_2024_01/742430022" TargetMode="External" /><Relationship Id="rId46" Type="http://schemas.openxmlformats.org/officeDocument/2006/relationships/hyperlink" Target="https://podminky.urs.cz/item/CS_URS_2024_01/742430031" TargetMode="External" /><Relationship Id="rId47" Type="http://schemas.openxmlformats.org/officeDocument/2006/relationships/hyperlink" Target="https://podminky.urs.cz/item/CS_URS_2024_01/998742101" TargetMode="External" /><Relationship Id="rId48" Type="http://schemas.openxmlformats.org/officeDocument/2006/relationships/hyperlink" Target="https://podminky.urs.cz/item/CS_URS_2024_01/HZS2492" TargetMode="External" /><Relationship Id="rId49" Type="http://schemas.openxmlformats.org/officeDocument/2006/relationships/hyperlink" Target="https://podminky.urs.cz/item/CS_URS_2024_01/045002000" TargetMode="External" /><Relationship Id="rId50" Type="http://schemas.openxmlformats.org/officeDocument/2006/relationships/hyperlink" Target="https://podminky.urs.cz/item/CS_URS_2024_01/081002000" TargetMode="External" /><Relationship Id="rId51" Type="http://schemas.openxmlformats.org/officeDocument/2006/relationships/drawing" Target="../drawings/drawing7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6" t="s">
        <v>6</v>
      </c>
      <c r="BT2" s="16" t="s">
        <v>7</v>
      </c>
    </row>
    <row r="3" s="1" customFormat="1" ht="6.96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="1" customFormat="1" ht="24.96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s="1" customFormat="1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6" t="s">
        <v>14</v>
      </c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19"/>
      <c r="BE5" s="27" t="s">
        <v>15</v>
      </c>
      <c r="BS5" s="16" t="s">
        <v>6</v>
      </c>
    </row>
    <row r="6" s="1" customFormat="1" ht="36.96" customHeight="1">
      <c r="B6" s="20"/>
      <c r="C6" s="21"/>
      <c r="D6" s="28" t="s">
        <v>16</v>
      </c>
      <c r="E6" s="21"/>
      <c r="F6" s="21"/>
      <c r="G6" s="21"/>
      <c r="H6" s="21"/>
      <c r="I6" s="21"/>
      <c r="J6" s="21"/>
      <c r="K6" s="29" t="s">
        <v>17</v>
      </c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19"/>
      <c r="BE6" s="30"/>
      <c r="BS6" s="16" t="s">
        <v>6</v>
      </c>
    </row>
    <row r="7" s="1" customFormat="1" ht="12" customHeight="1">
      <c r="B7" s="20"/>
      <c r="C7" s="21"/>
      <c r="D7" s="31" t="s">
        <v>18</v>
      </c>
      <c r="E7" s="21"/>
      <c r="F7" s="21"/>
      <c r="G7" s="21"/>
      <c r="H7" s="21"/>
      <c r="I7" s="21"/>
      <c r="J7" s="21"/>
      <c r="K7" s="26" t="s">
        <v>1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31" t="s">
        <v>19</v>
      </c>
      <c r="AL7" s="21"/>
      <c r="AM7" s="21"/>
      <c r="AN7" s="26" t="s">
        <v>1</v>
      </c>
      <c r="AO7" s="21"/>
      <c r="AP7" s="21"/>
      <c r="AQ7" s="21"/>
      <c r="AR7" s="19"/>
      <c r="BE7" s="30"/>
      <c r="BS7" s="16" t="s">
        <v>6</v>
      </c>
    </row>
    <row r="8" s="1" customFormat="1" ht="12" customHeight="1">
      <c r="B8" s="20"/>
      <c r="C8" s="21"/>
      <c r="D8" s="31" t="s">
        <v>20</v>
      </c>
      <c r="E8" s="21"/>
      <c r="F8" s="21"/>
      <c r="G8" s="21"/>
      <c r="H8" s="21"/>
      <c r="I8" s="21"/>
      <c r="J8" s="21"/>
      <c r="K8" s="26" t="s">
        <v>21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31" t="s">
        <v>22</v>
      </c>
      <c r="AL8" s="21"/>
      <c r="AM8" s="21"/>
      <c r="AN8" s="32" t="s">
        <v>23</v>
      </c>
      <c r="AO8" s="21"/>
      <c r="AP8" s="21"/>
      <c r="AQ8" s="21"/>
      <c r="AR8" s="19"/>
      <c r="BE8" s="30"/>
      <c r="BS8" s="16" t="s">
        <v>6</v>
      </c>
    </row>
    <row r="9" s="1" customFormat="1" ht="14.4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30"/>
      <c r="BS9" s="16" t="s">
        <v>6</v>
      </c>
    </row>
    <row r="10" s="1" customFormat="1" ht="12" customHeight="1">
      <c r="B10" s="20"/>
      <c r="C10" s="21"/>
      <c r="D10" s="31" t="s">
        <v>24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31" t="s">
        <v>25</v>
      </c>
      <c r="AL10" s="21"/>
      <c r="AM10" s="21"/>
      <c r="AN10" s="26" t="s">
        <v>26</v>
      </c>
      <c r="AO10" s="21"/>
      <c r="AP10" s="21"/>
      <c r="AQ10" s="21"/>
      <c r="AR10" s="19"/>
      <c r="BE10" s="30"/>
      <c r="BS10" s="16" t="s">
        <v>6</v>
      </c>
    </row>
    <row r="11" s="1" customFormat="1" ht="18.48" customHeight="1">
      <c r="B11" s="20"/>
      <c r="C11" s="21"/>
      <c r="D11" s="21"/>
      <c r="E11" s="26" t="s">
        <v>27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31" t="s">
        <v>28</v>
      </c>
      <c r="AL11" s="21"/>
      <c r="AM11" s="21"/>
      <c r="AN11" s="26" t="s">
        <v>29</v>
      </c>
      <c r="AO11" s="21"/>
      <c r="AP11" s="21"/>
      <c r="AQ11" s="21"/>
      <c r="AR11" s="19"/>
      <c r="BE11" s="30"/>
      <c r="BS11" s="16" t="s">
        <v>6</v>
      </c>
    </row>
    <row r="12" s="1" customFormat="1" ht="6.96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30"/>
      <c r="BS12" s="16" t="s">
        <v>6</v>
      </c>
    </row>
    <row r="13" s="1" customFormat="1" ht="12" customHeight="1">
      <c r="B13" s="20"/>
      <c r="C13" s="21"/>
      <c r="D13" s="31" t="s">
        <v>30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31" t="s">
        <v>25</v>
      </c>
      <c r="AL13" s="21"/>
      <c r="AM13" s="21"/>
      <c r="AN13" s="33" t="s">
        <v>31</v>
      </c>
      <c r="AO13" s="21"/>
      <c r="AP13" s="21"/>
      <c r="AQ13" s="21"/>
      <c r="AR13" s="19"/>
      <c r="BE13" s="30"/>
      <c r="BS13" s="16" t="s">
        <v>6</v>
      </c>
    </row>
    <row r="14">
      <c r="B14" s="20"/>
      <c r="C14" s="21"/>
      <c r="D14" s="21"/>
      <c r="E14" s="33" t="s">
        <v>31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1" t="s">
        <v>28</v>
      </c>
      <c r="AL14" s="21"/>
      <c r="AM14" s="21"/>
      <c r="AN14" s="33" t="s">
        <v>31</v>
      </c>
      <c r="AO14" s="21"/>
      <c r="AP14" s="21"/>
      <c r="AQ14" s="21"/>
      <c r="AR14" s="19"/>
      <c r="BE14" s="30"/>
      <c r="BS14" s="16" t="s">
        <v>6</v>
      </c>
    </row>
    <row r="15" s="1" customFormat="1" ht="6.96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30"/>
      <c r="BS15" s="16" t="s">
        <v>4</v>
      </c>
    </row>
    <row r="16" s="1" customFormat="1" ht="12" customHeight="1">
      <c r="B16" s="20"/>
      <c r="C16" s="21"/>
      <c r="D16" s="31" t="s">
        <v>32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31" t="s">
        <v>25</v>
      </c>
      <c r="AL16" s="21"/>
      <c r="AM16" s="21"/>
      <c r="AN16" s="26" t="s">
        <v>1</v>
      </c>
      <c r="AO16" s="21"/>
      <c r="AP16" s="21"/>
      <c r="AQ16" s="21"/>
      <c r="AR16" s="19"/>
      <c r="BE16" s="30"/>
      <c r="BS16" s="16" t="s">
        <v>4</v>
      </c>
    </row>
    <row r="17" s="1" customFormat="1" ht="18.48" customHeight="1">
      <c r="B17" s="20"/>
      <c r="C17" s="21"/>
      <c r="D17" s="21"/>
      <c r="E17" s="26" t="s">
        <v>33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31" t="s">
        <v>28</v>
      </c>
      <c r="AL17" s="21"/>
      <c r="AM17" s="21"/>
      <c r="AN17" s="26" t="s">
        <v>1</v>
      </c>
      <c r="AO17" s="21"/>
      <c r="AP17" s="21"/>
      <c r="AQ17" s="21"/>
      <c r="AR17" s="19"/>
      <c r="BE17" s="30"/>
      <c r="BS17" s="16" t="s">
        <v>34</v>
      </c>
    </row>
    <row r="18" s="1" customFormat="1" ht="6.96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30"/>
      <c r="BS18" s="16" t="s">
        <v>6</v>
      </c>
    </row>
    <row r="19" s="1" customFormat="1" ht="12" customHeight="1">
      <c r="B19" s="20"/>
      <c r="C19" s="21"/>
      <c r="D19" s="31" t="s">
        <v>35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31" t="s">
        <v>25</v>
      </c>
      <c r="AL19" s="21"/>
      <c r="AM19" s="21"/>
      <c r="AN19" s="26" t="s">
        <v>36</v>
      </c>
      <c r="AO19" s="21"/>
      <c r="AP19" s="21"/>
      <c r="AQ19" s="21"/>
      <c r="AR19" s="19"/>
      <c r="BE19" s="30"/>
      <c r="BS19" s="16" t="s">
        <v>6</v>
      </c>
    </row>
    <row r="20" s="1" customFormat="1" ht="18.48" customHeight="1">
      <c r="B20" s="20"/>
      <c r="C20" s="21"/>
      <c r="D20" s="21"/>
      <c r="E20" s="26" t="s">
        <v>37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31" t="s">
        <v>28</v>
      </c>
      <c r="AL20" s="21"/>
      <c r="AM20" s="21"/>
      <c r="AN20" s="26" t="s">
        <v>38</v>
      </c>
      <c r="AO20" s="21"/>
      <c r="AP20" s="21"/>
      <c r="AQ20" s="21"/>
      <c r="AR20" s="19"/>
      <c r="BE20" s="30"/>
      <c r="BS20" s="16" t="s">
        <v>34</v>
      </c>
    </row>
    <row r="21" s="1" customFormat="1" ht="6.96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30"/>
    </row>
    <row r="22" s="1" customFormat="1" ht="12" customHeight="1">
      <c r="B22" s="20"/>
      <c r="C22" s="21"/>
      <c r="D22" s="31" t="s">
        <v>39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30"/>
    </row>
    <row r="23" s="1" customFormat="1" ht="16.5" customHeight="1">
      <c r="B23" s="20"/>
      <c r="C23" s="21"/>
      <c r="D23" s="21"/>
      <c r="E23" s="35" t="s">
        <v>1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1"/>
      <c r="AP23" s="21"/>
      <c r="AQ23" s="21"/>
      <c r="AR23" s="19"/>
      <c r="BE23" s="30"/>
    </row>
    <row r="24" s="1" customFormat="1" ht="6.96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30"/>
    </row>
    <row r="25" s="1" customFormat="1" ht="6.96" customHeight="1">
      <c r="B25" s="20"/>
      <c r="C25" s="21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1"/>
      <c r="AQ25" s="21"/>
      <c r="AR25" s="19"/>
      <c r="BE25" s="30"/>
    </row>
    <row r="26" s="2" customFormat="1" ht="25.92" customHeight="1">
      <c r="A26" s="37"/>
      <c r="B26" s="38"/>
      <c r="C26" s="39"/>
      <c r="D26" s="40" t="s">
        <v>40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9"/>
      <c r="AQ26" s="39"/>
      <c r="AR26" s="43"/>
      <c r="BE26" s="30"/>
    </row>
    <row r="27" s="2" customFormat="1" ht="6.96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3"/>
      <c r="BE27" s="30"/>
    </row>
    <row r="28" s="2" customFormat="1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4" t="s">
        <v>41</v>
      </c>
      <c r="M28" s="44"/>
      <c r="N28" s="44"/>
      <c r="O28" s="44"/>
      <c r="P28" s="44"/>
      <c r="Q28" s="39"/>
      <c r="R28" s="39"/>
      <c r="S28" s="39"/>
      <c r="T28" s="39"/>
      <c r="U28" s="39"/>
      <c r="V28" s="39"/>
      <c r="W28" s="44" t="s">
        <v>42</v>
      </c>
      <c r="X28" s="44"/>
      <c r="Y28" s="44"/>
      <c r="Z28" s="44"/>
      <c r="AA28" s="44"/>
      <c r="AB28" s="44"/>
      <c r="AC28" s="44"/>
      <c r="AD28" s="44"/>
      <c r="AE28" s="44"/>
      <c r="AF28" s="39"/>
      <c r="AG28" s="39"/>
      <c r="AH28" s="39"/>
      <c r="AI28" s="39"/>
      <c r="AJ28" s="39"/>
      <c r="AK28" s="44" t="s">
        <v>43</v>
      </c>
      <c r="AL28" s="44"/>
      <c r="AM28" s="44"/>
      <c r="AN28" s="44"/>
      <c r="AO28" s="44"/>
      <c r="AP28" s="39"/>
      <c r="AQ28" s="39"/>
      <c r="AR28" s="43"/>
      <c r="BE28" s="30"/>
    </row>
    <row r="29" s="3" customFormat="1" ht="14.4" customHeight="1">
      <c r="A29" s="3"/>
      <c r="B29" s="45"/>
      <c r="C29" s="46"/>
      <c r="D29" s="31" t="s">
        <v>44</v>
      </c>
      <c r="E29" s="46"/>
      <c r="F29" s="31" t="s">
        <v>45</v>
      </c>
      <c r="G29" s="46"/>
      <c r="H29" s="46"/>
      <c r="I29" s="46"/>
      <c r="J29" s="46"/>
      <c r="K29" s="46"/>
      <c r="L29" s="47">
        <v>0.20999999999999999</v>
      </c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8">
        <f>ROUND(AZ94, 2)</f>
        <v>0</v>
      </c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6"/>
      <c r="AK29" s="48">
        <f>ROUND(AV94, 2)</f>
        <v>0</v>
      </c>
      <c r="AL29" s="46"/>
      <c r="AM29" s="46"/>
      <c r="AN29" s="46"/>
      <c r="AO29" s="46"/>
      <c r="AP29" s="46"/>
      <c r="AQ29" s="46"/>
      <c r="AR29" s="49"/>
      <c r="BE29" s="50"/>
    </row>
    <row r="30" s="3" customFormat="1" ht="14.4" customHeight="1">
      <c r="A30" s="3"/>
      <c r="B30" s="45"/>
      <c r="C30" s="46"/>
      <c r="D30" s="46"/>
      <c r="E30" s="46"/>
      <c r="F30" s="31" t="s">
        <v>46</v>
      </c>
      <c r="G30" s="46"/>
      <c r="H30" s="46"/>
      <c r="I30" s="46"/>
      <c r="J30" s="46"/>
      <c r="K30" s="46"/>
      <c r="L30" s="47">
        <v>0.12</v>
      </c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8">
        <f>ROUND(BA94, 2)</f>
        <v>0</v>
      </c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  <c r="AK30" s="48">
        <f>ROUND(AW94, 2)</f>
        <v>0</v>
      </c>
      <c r="AL30" s="46"/>
      <c r="AM30" s="46"/>
      <c r="AN30" s="46"/>
      <c r="AO30" s="46"/>
      <c r="AP30" s="46"/>
      <c r="AQ30" s="46"/>
      <c r="AR30" s="49"/>
      <c r="BE30" s="50"/>
    </row>
    <row r="31" hidden="1" s="3" customFormat="1" ht="14.4" customHeight="1">
      <c r="A31" s="3"/>
      <c r="B31" s="45"/>
      <c r="C31" s="46"/>
      <c r="D31" s="46"/>
      <c r="E31" s="46"/>
      <c r="F31" s="31" t="s">
        <v>47</v>
      </c>
      <c r="G31" s="46"/>
      <c r="H31" s="46"/>
      <c r="I31" s="46"/>
      <c r="J31" s="46"/>
      <c r="K31" s="46"/>
      <c r="L31" s="47">
        <v>0.20999999999999999</v>
      </c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8">
        <f>ROUND(BB94, 2)</f>
        <v>0</v>
      </c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6"/>
      <c r="AK31" s="48">
        <v>0</v>
      </c>
      <c r="AL31" s="46"/>
      <c r="AM31" s="46"/>
      <c r="AN31" s="46"/>
      <c r="AO31" s="46"/>
      <c r="AP31" s="46"/>
      <c r="AQ31" s="46"/>
      <c r="AR31" s="49"/>
      <c r="BE31" s="50"/>
    </row>
    <row r="32" hidden="1" s="3" customFormat="1" ht="14.4" customHeight="1">
      <c r="A32" s="3"/>
      <c r="B32" s="45"/>
      <c r="C32" s="46"/>
      <c r="D32" s="46"/>
      <c r="E32" s="46"/>
      <c r="F32" s="31" t="s">
        <v>48</v>
      </c>
      <c r="G32" s="46"/>
      <c r="H32" s="46"/>
      <c r="I32" s="46"/>
      <c r="J32" s="46"/>
      <c r="K32" s="46"/>
      <c r="L32" s="47">
        <v>0.12</v>
      </c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8">
        <f>ROUND(BC94, 2)</f>
        <v>0</v>
      </c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6"/>
      <c r="AK32" s="48">
        <v>0</v>
      </c>
      <c r="AL32" s="46"/>
      <c r="AM32" s="46"/>
      <c r="AN32" s="46"/>
      <c r="AO32" s="46"/>
      <c r="AP32" s="46"/>
      <c r="AQ32" s="46"/>
      <c r="AR32" s="49"/>
      <c r="BE32" s="50"/>
    </row>
    <row r="33" hidden="1" s="3" customFormat="1" ht="14.4" customHeight="1">
      <c r="A33" s="3"/>
      <c r="B33" s="45"/>
      <c r="C33" s="46"/>
      <c r="D33" s="46"/>
      <c r="E33" s="46"/>
      <c r="F33" s="31" t="s">
        <v>49</v>
      </c>
      <c r="G33" s="46"/>
      <c r="H33" s="46"/>
      <c r="I33" s="46"/>
      <c r="J33" s="46"/>
      <c r="K33" s="46"/>
      <c r="L33" s="47">
        <v>0</v>
      </c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8">
        <f>ROUND(BD94, 2)</f>
        <v>0</v>
      </c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6"/>
      <c r="AK33" s="48">
        <v>0</v>
      </c>
      <c r="AL33" s="46"/>
      <c r="AM33" s="46"/>
      <c r="AN33" s="46"/>
      <c r="AO33" s="46"/>
      <c r="AP33" s="46"/>
      <c r="AQ33" s="46"/>
      <c r="AR33" s="49"/>
      <c r="BE33" s="50"/>
    </row>
    <row r="34" s="2" customFormat="1" ht="6.96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3"/>
      <c r="BE34" s="30"/>
    </row>
    <row r="35" s="2" customFormat="1" ht="25.92" customHeight="1">
      <c r="A35" s="37"/>
      <c r="B35" s="38"/>
      <c r="C35" s="51"/>
      <c r="D35" s="52" t="s">
        <v>50</v>
      </c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4" t="s">
        <v>51</v>
      </c>
      <c r="U35" s="53"/>
      <c r="V35" s="53"/>
      <c r="W35" s="53"/>
      <c r="X35" s="55" t="s">
        <v>52</v>
      </c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6">
        <f>SUM(AK26:AK33)</f>
        <v>0</v>
      </c>
      <c r="AL35" s="53"/>
      <c r="AM35" s="53"/>
      <c r="AN35" s="53"/>
      <c r="AO35" s="57"/>
      <c r="AP35" s="51"/>
      <c r="AQ35" s="51"/>
      <c r="AR35" s="43"/>
      <c r="BE35" s="37"/>
    </row>
    <row r="36" s="2" customFormat="1" ht="6.96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3"/>
      <c r="BE36" s="37"/>
    </row>
    <row r="37" s="2" customFormat="1" ht="14.4" customHeight="1">
      <c r="A37" s="37"/>
      <c r="B37" s="38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43"/>
      <c r="BE37" s="37"/>
    </row>
    <row r="38" s="1" customFormat="1" ht="14.4" customHeight="1">
      <c r="B38" s="20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19"/>
    </row>
    <row r="39" s="1" customFormat="1" ht="14.4" customHeight="1">
      <c r="B39" s="20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19"/>
    </row>
    <row r="40" s="1" customFormat="1" ht="14.4" customHeight="1">
      <c r="B40" s="20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19"/>
    </row>
    <row r="41" s="1" customFormat="1" ht="14.4" customHeight="1">
      <c r="B41" s="20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19"/>
    </row>
    <row r="42" s="1" customFormat="1" ht="14.4" customHeight="1">
      <c r="B42" s="20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19"/>
    </row>
    <row r="43" s="1" customFormat="1" ht="14.4" customHeight="1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19"/>
    </row>
    <row r="44" s="1" customFormat="1" ht="14.4" customHeight="1">
      <c r="B44" s="20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19"/>
    </row>
    <row r="45" s="1" customFormat="1" ht="14.4" customHeight="1">
      <c r="B45" s="20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19"/>
    </row>
    <row r="46" s="1" customFormat="1" ht="14.4" customHeight="1"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19"/>
    </row>
    <row r="47" s="1" customFormat="1" ht="14.4" customHeight="1">
      <c r="B47" s="20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19"/>
    </row>
    <row r="48" s="1" customFormat="1" ht="14.4" customHeight="1">
      <c r="B48" s="20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19"/>
    </row>
    <row r="49" s="2" customFormat="1" ht="14.4" customHeight="1">
      <c r="B49" s="58"/>
      <c r="C49" s="59"/>
      <c r="D49" s="60" t="s">
        <v>53</v>
      </c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0" t="s">
        <v>54</v>
      </c>
      <c r="AI49" s="61"/>
      <c r="AJ49" s="61"/>
      <c r="AK49" s="61"/>
      <c r="AL49" s="61"/>
      <c r="AM49" s="61"/>
      <c r="AN49" s="61"/>
      <c r="AO49" s="61"/>
      <c r="AP49" s="59"/>
      <c r="AQ49" s="59"/>
      <c r="AR49" s="62"/>
    </row>
    <row r="50">
      <c r="B50" s="20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19"/>
    </row>
    <row r="51">
      <c r="B51" s="20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19"/>
    </row>
    <row r="52">
      <c r="B52" s="20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19"/>
    </row>
    <row r="53">
      <c r="B53" s="20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19"/>
    </row>
    <row r="54">
      <c r="B54" s="20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19"/>
    </row>
    <row r="55">
      <c r="B55" s="20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19"/>
    </row>
    <row r="56">
      <c r="B56" s="20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19"/>
    </row>
    <row r="57">
      <c r="B57" s="20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19"/>
    </row>
    <row r="58">
      <c r="B58" s="20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19"/>
    </row>
    <row r="59">
      <c r="B59" s="20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19"/>
    </row>
    <row r="60" s="2" customFormat="1">
      <c r="A60" s="37"/>
      <c r="B60" s="38"/>
      <c r="C60" s="39"/>
      <c r="D60" s="63" t="s">
        <v>55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63" t="s">
        <v>56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63" t="s">
        <v>55</v>
      </c>
      <c r="AI60" s="41"/>
      <c r="AJ60" s="41"/>
      <c r="AK60" s="41"/>
      <c r="AL60" s="41"/>
      <c r="AM60" s="63" t="s">
        <v>56</v>
      </c>
      <c r="AN60" s="41"/>
      <c r="AO60" s="41"/>
      <c r="AP60" s="39"/>
      <c r="AQ60" s="39"/>
      <c r="AR60" s="43"/>
      <c r="BE60" s="37"/>
    </row>
    <row r="61">
      <c r="B61" s="20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19"/>
    </row>
    <row r="62">
      <c r="B62" s="20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19"/>
    </row>
    <row r="63">
      <c r="B63" s="20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19"/>
    </row>
    <row r="64" s="2" customFormat="1">
      <c r="A64" s="37"/>
      <c r="B64" s="38"/>
      <c r="C64" s="39"/>
      <c r="D64" s="60" t="s">
        <v>57</v>
      </c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0" t="s">
        <v>58</v>
      </c>
      <c r="AI64" s="64"/>
      <c r="AJ64" s="64"/>
      <c r="AK64" s="64"/>
      <c r="AL64" s="64"/>
      <c r="AM64" s="64"/>
      <c r="AN64" s="64"/>
      <c r="AO64" s="64"/>
      <c r="AP64" s="39"/>
      <c r="AQ64" s="39"/>
      <c r="AR64" s="43"/>
      <c r="BE64" s="37"/>
    </row>
    <row r="65">
      <c r="B65" s="20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19"/>
    </row>
    <row r="66">
      <c r="B66" s="20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19"/>
    </row>
    <row r="67">
      <c r="B67" s="20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19"/>
    </row>
    <row r="68">
      <c r="B68" s="20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19"/>
    </row>
    <row r="69">
      <c r="B69" s="20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19"/>
    </row>
    <row r="70">
      <c r="B70" s="20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19"/>
    </row>
    <row r="71">
      <c r="B71" s="20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19"/>
    </row>
    <row r="72">
      <c r="B72" s="20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19"/>
    </row>
    <row r="73">
      <c r="B73" s="20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19"/>
    </row>
    <row r="74">
      <c r="B74" s="20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19"/>
    </row>
    <row r="75" s="2" customFormat="1">
      <c r="A75" s="37"/>
      <c r="B75" s="38"/>
      <c r="C75" s="39"/>
      <c r="D75" s="63" t="s">
        <v>55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63" t="s">
        <v>56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63" t="s">
        <v>55</v>
      </c>
      <c r="AI75" s="41"/>
      <c r="AJ75" s="41"/>
      <c r="AK75" s="41"/>
      <c r="AL75" s="41"/>
      <c r="AM75" s="63" t="s">
        <v>56</v>
      </c>
      <c r="AN75" s="41"/>
      <c r="AO75" s="41"/>
      <c r="AP75" s="39"/>
      <c r="AQ75" s="39"/>
      <c r="AR75" s="43"/>
      <c r="BE75" s="37"/>
    </row>
    <row r="76" s="2" customForma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43"/>
      <c r="BE76" s="37"/>
    </row>
    <row r="77" s="2" customFormat="1" ht="6.96" customHeight="1">
      <c r="A77" s="37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66"/>
      <c r="AJ77" s="66"/>
      <c r="AK77" s="66"/>
      <c r="AL77" s="66"/>
      <c r="AM77" s="66"/>
      <c r="AN77" s="66"/>
      <c r="AO77" s="66"/>
      <c r="AP77" s="66"/>
      <c r="AQ77" s="66"/>
      <c r="AR77" s="43"/>
      <c r="BE77" s="37"/>
    </row>
    <row r="81" s="2" customFormat="1" ht="6.96" customHeight="1">
      <c r="A81" s="37"/>
      <c r="B81" s="67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43"/>
      <c r="BE81" s="37"/>
    </row>
    <row r="82" s="2" customFormat="1" ht="24.96" customHeight="1">
      <c r="A82" s="37"/>
      <c r="B82" s="38"/>
      <c r="C82" s="22" t="s">
        <v>59</v>
      </c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43"/>
      <c r="B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43"/>
      <c r="BE83" s="37"/>
    </row>
    <row r="84" s="4" customFormat="1" ht="12" customHeight="1">
      <c r="A84" s="4"/>
      <c r="B84" s="69"/>
      <c r="C84" s="31" t="s">
        <v>13</v>
      </c>
      <c r="D84" s="70"/>
      <c r="E84" s="70"/>
      <c r="F84" s="70"/>
      <c r="G84" s="70"/>
      <c r="H84" s="70"/>
      <c r="I84" s="70"/>
      <c r="J84" s="70"/>
      <c r="K84" s="70"/>
      <c r="L84" s="70" t="str">
        <f>K5</f>
        <v>24_005</v>
      </c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1"/>
      <c r="BE84" s="4"/>
    </row>
    <row r="85" s="5" customFormat="1" ht="36.96" customHeight="1">
      <c r="A85" s="5"/>
      <c r="B85" s="72"/>
      <c r="C85" s="73" t="s">
        <v>16</v>
      </c>
      <c r="D85" s="74"/>
      <c r="E85" s="74"/>
      <c r="F85" s="74"/>
      <c r="G85" s="74"/>
      <c r="H85" s="74"/>
      <c r="I85" s="74"/>
      <c r="J85" s="74"/>
      <c r="K85" s="74"/>
      <c r="L85" s="75" t="str">
        <f>K6</f>
        <v>Enviromentální učebna Ekocentrum SO-01 _ Z-02</v>
      </c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74"/>
      <c r="AB85" s="74"/>
      <c r="AC85" s="74"/>
      <c r="AD85" s="74"/>
      <c r="AE85" s="74"/>
      <c r="AF85" s="74"/>
      <c r="AG85" s="74"/>
      <c r="AH85" s="74"/>
      <c r="AI85" s="74"/>
      <c r="AJ85" s="74"/>
      <c r="AK85" s="74"/>
      <c r="AL85" s="74"/>
      <c r="AM85" s="74"/>
      <c r="AN85" s="74"/>
      <c r="AO85" s="74"/>
      <c r="AP85" s="74"/>
      <c r="AQ85" s="74"/>
      <c r="AR85" s="76"/>
      <c r="BE85" s="5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43"/>
      <c r="BE86" s="37"/>
    </row>
    <row r="87" s="2" customFormat="1" ht="12" customHeight="1">
      <c r="A87" s="37"/>
      <c r="B87" s="38"/>
      <c r="C87" s="31" t="s">
        <v>20</v>
      </c>
      <c r="D87" s="39"/>
      <c r="E87" s="39"/>
      <c r="F87" s="39"/>
      <c r="G87" s="39"/>
      <c r="H87" s="39"/>
      <c r="I87" s="39"/>
      <c r="J87" s="39"/>
      <c r="K87" s="39"/>
      <c r="L87" s="77" t="str">
        <f>IF(K8="","",K8)</f>
        <v>Klášterní 1418, 363 01 Ostrov</v>
      </c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1" t="s">
        <v>22</v>
      </c>
      <c r="AJ87" s="39"/>
      <c r="AK87" s="39"/>
      <c r="AL87" s="39"/>
      <c r="AM87" s="78" t="str">
        <f>IF(AN8= "","",AN8)</f>
        <v>6. 1. 2026</v>
      </c>
      <c r="AN87" s="78"/>
      <c r="AO87" s="39"/>
      <c r="AP87" s="39"/>
      <c r="AQ87" s="39"/>
      <c r="AR87" s="43"/>
      <c r="B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43"/>
      <c r="BE88" s="37"/>
    </row>
    <row r="89" s="2" customFormat="1" ht="15.15" customHeight="1">
      <c r="A89" s="37"/>
      <c r="B89" s="38"/>
      <c r="C89" s="31" t="s">
        <v>24</v>
      </c>
      <c r="D89" s="39"/>
      <c r="E89" s="39"/>
      <c r="F89" s="39"/>
      <c r="G89" s="39"/>
      <c r="H89" s="39"/>
      <c r="I89" s="39"/>
      <c r="J89" s="39"/>
      <c r="K89" s="39"/>
      <c r="L89" s="70" t="str">
        <f>IF(E11= "","",E11)</f>
        <v>Město Ostrov</v>
      </c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1" t="s">
        <v>32</v>
      </c>
      <c r="AJ89" s="39"/>
      <c r="AK89" s="39"/>
      <c r="AL89" s="39"/>
      <c r="AM89" s="79" t="str">
        <f>IF(E17="","",E17)</f>
        <v>FJ atelier</v>
      </c>
      <c r="AN89" s="70"/>
      <c r="AO89" s="70"/>
      <c r="AP89" s="70"/>
      <c r="AQ89" s="39"/>
      <c r="AR89" s="43"/>
      <c r="AS89" s="80" t="s">
        <v>60</v>
      </c>
      <c r="AT89" s="81"/>
      <c r="AU89" s="82"/>
      <c r="AV89" s="82"/>
      <c r="AW89" s="82"/>
      <c r="AX89" s="82"/>
      <c r="AY89" s="82"/>
      <c r="AZ89" s="82"/>
      <c r="BA89" s="82"/>
      <c r="BB89" s="82"/>
      <c r="BC89" s="82"/>
      <c r="BD89" s="83"/>
      <c r="BE89" s="37"/>
    </row>
    <row r="90" s="2" customFormat="1" ht="15.15" customHeight="1">
      <c r="A90" s="37"/>
      <c r="B90" s="38"/>
      <c r="C90" s="31" t="s">
        <v>30</v>
      </c>
      <c r="D90" s="39"/>
      <c r="E90" s="39"/>
      <c r="F90" s="39"/>
      <c r="G90" s="39"/>
      <c r="H90" s="39"/>
      <c r="I90" s="39"/>
      <c r="J90" s="39"/>
      <c r="K90" s="39"/>
      <c r="L90" s="70" t="str">
        <f>IF(E14= "Vyplň údaj","",E14)</f>
        <v/>
      </c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1" t="s">
        <v>35</v>
      </c>
      <c r="AJ90" s="39"/>
      <c r="AK90" s="39"/>
      <c r="AL90" s="39"/>
      <c r="AM90" s="79" t="str">
        <f>IF(E20="","",E20)</f>
        <v>Michal Jung</v>
      </c>
      <c r="AN90" s="70"/>
      <c r="AO90" s="70"/>
      <c r="AP90" s="70"/>
      <c r="AQ90" s="39"/>
      <c r="AR90" s="43"/>
      <c r="AS90" s="84"/>
      <c r="AT90" s="85"/>
      <c r="AU90" s="86"/>
      <c r="AV90" s="86"/>
      <c r="AW90" s="86"/>
      <c r="AX90" s="86"/>
      <c r="AY90" s="86"/>
      <c r="AZ90" s="86"/>
      <c r="BA90" s="86"/>
      <c r="BB90" s="86"/>
      <c r="BC90" s="86"/>
      <c r="BD90" s="87"/>
      <c r="BE90" s="37"/>
    </row>
    <row r="91" s="2" customFormat="1" ht="10.8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43"/>
      <c r="AS91" s="88"/>
      <c r="AT91" s="89"/>
      <c r="AU91" s="90"/>
      <c r="AV91" s="90"/>
      <c r="AW91" s="90"/>
      <c r="AX91" s="90"/>
      <c r="AY91" s="90"/>
      <c r="AZ91" s="90"/>
      <c r="BA91" s="90"/>
      <c r="BB91" s="90"/>
      <c r="BC91" s="90"/>
      <c r="BD91" s="91"/>
      <c r="BE91" s="37"/>
    </row>
    <row r="92" s="2" customFormat="1" ht="29.28" customHeight="1">
      <c r="A92" s="37"/>
      <c r="B92" s="38"/>
      <c r="C92" s="92" t="s">
        <v>61</v>
      </c>
      <c r="D92" s="93"/>
      <c r="E92" s="93"/>
      <c r="F92" s="93"/>
      <c r="G92" s="93"/>
      <c r="H92" s="94"/>
      <c r="I92" s="95" t="s">
        <v>62</v>
      </c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6" t="s">
        <v>63</v>
      </c>
      <c r="AH92" s="93"/>
      <c r="AI92" s="93"/>
      <c r="AJ92" s="93"/>
      <c r="AK92" s="93"/>
      <c r="AL92" s="93"/>
      <c r="AM92" s="93"/>
      <c r="AN92" s="95" t="s">
        <v>64</v>
      </c>
      <c r="AO92" s="93"/>
      <c r="AP92" s="97"/>
      <c r="AQ92" s="98" t="s">
        <v>65</v>
      </c>
      <c r="AR92" s="43"/>
      <c r="AS92" s="99" t="s">
        <v>66</v>
      </c>
      <c r="AT92" s="100" t="s">
        <v>67</v>
      </c>
      <c r="AU92" s="100" t="s">
        <v>68</v>
      </c>
      <c r="AV92" s="100" t="s">
        <v>69</v>
      </c>
      <c r="AW92" s="100" t="s">
        <v>70</v>
      </c>
      <c r="AX92" s="100" t="s">
        <v>71</v>
      </c>
      <c r="AY92" s="100" t="s">
        <v>72</v>
      </c>
      <c r="AZ92" s="100" t="s">
        <v>73</v>
      </c>
      <c r="BA92" s="100" t="s">
        <v>74</v>
      </c>
      <c r="BB92" s="100" t="s">
        <v>75</v>
      </c>
      <c r="BC92" s="100" t="s">
        <v>76</v>
      </c>
      <c r="BD92" s="101" t="s">
        <v>77</v>
      </c>
      <c r="BE92" s="37"/>
    </row>
    <row r="93" s="2" customFormat="1" ht="10.8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43"/>
      <c r="AS93" s="102"/>
      <c r="AT93" s="103"/>
      <c r="AU93" s="103"/>
      <c r="AV93" s="103"/>
      <c r="AW93" s="103"/>
      <c r="AX93" s="103"/>
      <c r="AY93" s="103"/>
      <c r="AZ93" s="103"/>
      <c r="BA93" s="103"/>
      <c r="BB93" s="103"/>
      <c r="BC93" s="103"/>
      <c r="BD93" s="104"/>
      <c r="BE93" s="37"/>
    </row>
    <row r="94" s="6" customFormat="1" ht="32.4" customHeight="1">
      <c r="A94" s="6"/>
      <c r="B94" s="105"/>
      <c r="C94" s="106" t="s">
        <v>78</v>
      </c>
      <c r="D94" s="107"/>
      <c r="E94" s="107"/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8">
        <f>ROUND(SUM(AG95:AG100),2)</f>
        <v>0</v>
      </c>
      <c r="AH94" s="108"/>
      <c r="AI94" s="108"/>
      <c r="AJ94" s="108"/>
      <c r="AK94" s="108"/>
      <c r="AL94" s="108"/>
      <c r="AM94" s="108"/>
      <c r="AN94" s="109">
        <f>SUM(AG94,AT94)</f>
        <v>0</v>
      </c>
      <c r="AO94" s="109"/>
      <c r="AP94" s="109"/>
      <c r="AQ94" s="110" t="s">
        <v>1</v>
      </c>
      <c r="AR94" s="111"/>
      <c r="AS94" s="112">
        <f>ROUND(SUM(AS95:AS100),2)</f>
        <v>0</v>
      </c>
      <c r="AT94" s="113">
        <f>ROUND(SUM(AV94:AW94),2)</f>
        <v>0</v>
      </c>
      <c r="AU94" s="114">
        <f>ROUND(SUM(AU95:AU100),5)</f>
        <v>0</v>
      </c>
      <c r="AV94" s="113">
        <f>ROUND(AZ94*L29,2)</f>
        <v>0</v>
      </c>
      <c r="AW94" s="113">
        <f>ROUND(BA94*L30,2)</f>
        <v>0</v>
      </c>
      <c r="AX94" s="113">
        <f>ROUND(BB94*L29,2)</f>
        <v>0</v>
      </c>
      <c r="AY94" s="113">
        <f>ROUND(BC94*L30,2)</f>
        <v>0</v>
      </c>
      <c r="AZ94" s="113">
        <f>ROUND(SUM(AZ95:AZ100),2)</f>
        <v>0</v>
      </c>
      <c r="BA94" s="113">
        <f>ROUND(SUM(BA95:BA100),2)</f>
        <v>0</v>
      </c>
      <c r="BB94" s="113">
        <f>ROUND(SUM(BB95:BB100),2)</f>
        <v>0</v>
      </c>
      <c r="BC94" s="113">
        <f>ROUND(SUM(BC95:BC100),2)</f>
        <v>0</v>
      </c>
      <c r="BD94" s="115">
        <f>ROUND(SUM(BD95:BD100),2)</f>
        <v>0</v>
      </c>
      <c r="BE94" s="6"/>
      <c r="BS94" s="116" t="s">
        <v>79</v>
      </c>
      <c r="BT94" s="116" t="s">
        <v>80</v>
      </c>
      <c r="BU94" s="117" t="s">
        <v>81</v>
      </c>
      <c r="BV94" s="116" t="s">
        <v>82</v>
      </c>
      <c r="BW94" s="116" t="s">
        <v>5</v>
      </c>
      <c r="BX94" s="116" t="s">
        <v>83</v>
      </c>
      <c r="CL94" s="116" t="s">
        <v>1</v>
      </c>
    </row>
    <row r="95" s="7" customFormat="1" ht="16.5" customHeight="1">
      <c r="A95" s="118" t="s">
        <v>84</v>
      </c>
      <c r="B95" s="119"/>
      <c r="C95" s="120"/>
      <c r="D95" s="121" t="s">
        <v>85</v>
      </c>
      <c r="E95" s="121"/>
      <c r="F95" s="121"/>
      <c r="G95" s="121"/>
      <c r="H95" s="121"/>
      <c r="I95" s="122"/>
      <c r="J95" s="121" t="s">
        <v>86</v>
      </c>
      <c r="K95" s="121"/>
      <c r="L95" s="121"/>
      <c r="M95" s="121"/>
      <c r="N95" s="121"/>
      <c r="O95" s="121"/>
      <c r="P95" s="121"/>
      <c r="Q95" s="121"/>
      <c r="R95" s="121"/>
      <c r="S95" s="121"/>
      <c r="T95" s="121"/>
      <c r="U95" s="121"/>
      <c r="V95" s="121"/>
      <c r="W95" s="121"/>
      <c r="X95" s="121"/>
      <c r="Y95" s="121"/>
      <c r="Z95" s="121"/>
      <c r="AA95" s="121"/>
      <c r="AB95" s="121"/>
      <c r="AC95" s="121"/>
      <c r="AD95" s="121"/>
      <c r="AE95" s="121"/>
      <c r="AF95" s="121"/>
      <c r="AG95" s="123">
        <f>'D.1.1. - Stavební část _ ...'!J30</f>
        <v>0</v>
      </c>
      <c r="AH95" s="122"/>
      <c r="AI95" s="122"/>
      <c r="AJ95" s="122"/>
      <c r="AK95" s="122"/>
      <c r="AL95" s="122"/>
      <c r="AM95" s="122"/>
      <c r="AN95" s="123">
        <f>SUM(AG95,AT95)</f>
        <v>0</v>
      </c>
      <c r="AO95" s="122"/>
      <c r="AP95" s="122"/>
      <c r="AQ95" s="124" t="s">
        <v>87</v>
      </c>
      <c r="AR95" s="125"/>
      <c r="AS95" s="126">
        <v>0</v>
      </c>
      <c r="AT95" s="127">
        <f>ROUND(SUM(AV95:AW95),2)</f>
        <v>0</v>
      </c>
      <c r="AU95" s="128">
        <f>'D.1.1. - Stavební část _ ...'!P146</f>
        <v>0</v>
      </c>
      <c r="AV95" s="127">
        <f>'D.1.1. - Stavební část _ ...'!J33</f>
        <v>0</v>
      </c>
      <c r="AW95" s="127">
        <f>'D.1.1. - Stavební část _ ...'!J34</f>
        <v>0</v>
      </c>
      <c r="AX95" s="127">
        <f>'D.1.1. - Stavební část _ ...'!J35</f>
        <v>0</v>
      </c>
      <c r="AY95" s="127">
        <f>'D.1.1. - Stavební část _ ...'!J36</f>
        <v>0</v>
      </c>
      <c r="AZ95" s="127">
        <f>'D.1.1. - Stavební část _ ...'!F33</f>
        <v>0</v>
      </c>
      <c r="BA95" s="127">
        <f>'D.1.1. - Stavební část _ ...'!F34</f>
        <v>0</v>
      </c>
      <c r="BB95" s="127">
        <f>'D.1.1. - Stavební část _ ...'!F35</f>
        <v>0</v>
      </c>
      <c r="BC95" s="127">
        <f>'D.1.1. - Stavební část _ ...'!F36</f>
        <v>0</v>
      </c>
      <c r="BD95" s="129">
        <f>'D.1.1. - Stavební část _ ...'!F37</f>
        <v>0</v>
      </c>
      <c r="BE95" s="7"/>
      <c r="BT95" s="130" t="s">
        <v>88</v>
      </c>
      <c r="BV95" s="130" t="s">
        <v>82</v>
      </c>
      <c r="BW95" s="130" t="s">
        <v>89</v>
      </c>
      <c r="BX95" s="130" t="s">
        <v>5</v>
      </c>
      <c r="CL95" s="130" t="s">
        <v>1</v>
      </c>
      <c r="CM95" s="130" t="s">
        <v>90</v>
      </c>
    </row>
    <row r="96" s="7" customFormat="1" ht="16.5" customHeight="1">
      <c r="A96" s="118" t="s">
        <v>84</v>
      </c>
      <c r="B96" s="119"/>
      <c r="C96" s="120"/>
      <c r="D96" s="121" t="s">
        <v>91</v>
      </c>
      <c r="E96" s="121"/>
      <c r="F96" s="121"/>
      <c r="G96" s="121"/>
      <c r="H96" s="121"/>
      <c r="I96" s="122"/>
      <c r="J96" s="121" t="s">
        <v>92</v>
      </c>
      <c r="K96" s="121"/>
      <c r="L96" s="121"/>
      <c r="M96" s="121"/>
      <c r="N96" s="121"/>
      <c r="O96" s="121"/>
      <c r="P96" s="121"/>
      <c r="Q96" s="121"/>
      <c r="R96" s="121"/>
      <c r="S96" s="121"/>
      <c r="T96" s="121"/>
      <c r="U96" s="121"/>
      <c r="V96" s="121"/>
      <c r="W96" s="121"/>
      <c r="X96" s="121"/>
      <c r="Y96" s="121"/>
      <c r="Z96" s="121"/>
      <c r="AA96" s="121"/>
      <c r="AB96" s="121"/>
      <c r="AC96" s="121"/>
      <c r="AD96" s="121"/>
      <c r="AE96" s="121"/>
      <c r="AF96" s="121"/>
      <c r="AG96" s="123">
        <f>'D.1.4.1. - Zdravotechnika'!J30</f>
        <v>0</v>
      </c>
      <c r="AH96" s="122"/>
      <c r="AI96" s="122"/>
      <c r="AJ96" s="122"/>
      <c r="AK96" s="122"/>
      <c r="AL96" s="122"/>
      <c r="AM96" s="122"/>
      <c r="AN96" s="123">
        <f>SUM(AG96,AT96)</f>
        <v>0</v>
      </c>
      <c r="AO96" s="122"/>
      <c r="AP96" s="122"/>
      <c r="AQ96" s="124" t="s">
        <v>87</v>
      </c>
      <c r="AR96" s="125"/>
      <c r="AS96" s="126">
        <v>0</v>
      </c>
      <c r="AT96" s="127">
        <f>ROUND(SUM(AV96:AW96),2)</f>
        <v>0</v>
      </c>
      <c r="AU96" s="128">
        <f>'D.1.4.1. - Zdravotechnika'!P125</f>
        <v>0</v>
      </c>
      <c r="AV96" s="127">
        <f>'D.1.4.1. - Zdravotechnika'!J33</f>
        <v>0</v>
      </c>
      <c r="AW96" s="127">
        <f>'D.1.4.1. - Zdravotechnika'!J34</f>
        <v>0</v>
      </c>
      <c r="AX96" s="127">
        <f>'D.1.4.1. - Zdravotechnika'!J35</f>
        <v>0</v>
      </c>
      <c r="AY96" s="127">
        <f>'D.1.4.1. - Zdravotechnika'!J36</f>
        <v>0</v>
      </c>
      <c r="AZ96" s="127">
        <f>'D.1.4.1. - Zdravotechnika'!F33</f>
        <v>0</v>
      </c>
      <c r="BA96" s="127">
        <f>'D.1.4.1. - Zdravotechnika'!F34</f>
        <v>0</v>
      </c>
      <c r="BB96" s="127">
        <f>'D.1.4.1. - Zdravotechnika'!F35</f>
        <v>0</v>
      </c>
      <c r="BC96" s="127">
        <f>'D.1.4.1. - Zdravotechnika'!F36</f>
        <v>0</v>
      </c>
      <c r="BD96" s="129">
        <f>'D.1.4.1. - Zdravotechnika'!F37</f>
        <v>0</v>
      </c>
      <c r="BE96" s="7"/>
      <c r="BT96" s="130" t="s">
        <v>88</v>
      </c>
      <c r="BV96" s="130" t="s">
        <v>82</v>
      </c>
      <c r="BW96" s="130" t="s">
        <v>93</v>
      </c>
      <c r="BX96" s="130" t="s">
        <v>5</v>
      </c>
      <c r="CL96" s="130" t="s">
        <v>1</v>
      </c>
      <c r="CM96" s="130" t="s">
        <v>90</v>
      </c>
    </row>
    <row r="97" s="7" customFormat="1" ht="16.5" customHeight="1">
      <c r="A97" s="118" t="s">
        <v>84</v>
      </c>
      <c r="B97" s="119"/>
      <c r="C97" s="120"/>
      <c r="D97" s="121" t="s">
        <v>94</v>
      </c>
      <c r="E97" s="121"/>
      <c r="F97" s="121"/>
      <c r="G97" s="121"/>
      <c r="H97" s="121"/>
      <c r="I97" s="122"/>
      <c r="J97" s="121" t="s">
        <v>95</v>
      </c>
      <c r="K97" s="121"/>
      <c r="L97" s="121"/>
      <c r="M97" s="121"/>
      <c r="N97" s="121"/>
      <c r="O97" s="121"/>
      <c r="P97" s="121"/>
      <c r="Q97" s="121"/>
      <c r="R97" s="121"/>
      <c r="S97" s="121"/>
      <c r="T97" s="121"/>
      <c r="U97" s="121"/>
      <c r="V97" s="121"/>
      <c r="W97" s="121"/>
      <c r="X97" s="121"/>
      <c r="Y97" s="121"/>
      <c r="Z97" s="121"/>
      <c r="AA97" s="121"/>
      <c r="AB97" s="121"/>
      <c r="AC97" s="121"/>
      <c r="AD97" s="121"/>
      <c r="AE97" s="121"/>
      <c r="AF97" s="121"/>
      <c r="AG97" s="123">
        <f>'D.1.4.2. - Vytápění a chl...'!J30</f>
        <v>0</v>
      </c>
      <c r="AH97" s="122"/>
      <c r="AI97" s="122"/>
      <c r="AJ97" s="122"/>
      <c r="AK97" s="122"/>
      <c r="AL97" s="122"/>
      <c r="AM97" s="122"/>
      <c r="AN97" s="123">
        <f>SUM(AG97,AT97)</f>
        <v>0</v>
      </c>
      <c r="AO97" s="122"/>
      <c r="AP97" s="122"/>
      <c r="AQ97" s="124" t="s">
        <v>87</v>
      </c>
      <c r="AR97" s="125"/>
      <c r="AS97" s="126">
        <v>0</v>
      </c>
      <c r="AT97" s="127">
        <f>ROUND(SUM(AV97:AW97),2)</f>
        <v>0</v>
      </c>
      <c r="AU97" s="128">
        <f>'D.1.4.2. - Vytápění a chl...'!P128</f>
        <v>0</v>
      </c>
      <c r="AV97" s="127">
        <f>'D.1.4.2. - Vytápění a chl...'!J33</f>
        <v>0</v>
      </c>
      <c r="AW97" s="127">
        <f>'D.1.4.2. - Vytápění a chl...'!J34</f>
        <v>0</v>
      </c>
      <c r="AX97" s="127">
        <f>'D.1.4.2. - Vytápění a chl...'!J35</f>
        <v>0</v>
      </c>
      <c r="AY97" s="127">
        <f>'D.1.4.2. - Vytápění a chl...'!J36</f>
        <v>0</v>
      </c>
      <c r="AZ97" s="127">
        <f>'D.1.4.2. - Vytápění a chl...'!F33</f>
        <v>0</v>
      </c>
      <c r="BA97" s="127">
        <f>'D.1.4.2. - Vytápění a chl...'!F34</f>
        <v>0</v>
      </c>
      <c r="BB97" s="127">
        <f>'D.1.4.2. - Vytápění a chl...'!F35</f>
        <v>0</v>
      </c>
      <c r="BC97" s="127">
        <f>'D.1.4.2. - Vytápění a chl...'!F36</f>
        <v>0</v>
      </c>
      <c r="BD97" s="129">
        <f>'D.1.4.2. - Vytápění a chl...'!F37</f>
        <v>0</v>
      </c>
      <c r="BE97" s="7"/>
      <c r="BT97" s="130" t="s">
        <v>88</v>
      </c>
      <c r="BV97" s="130" t="s">
        <v>82</v>
      </c>
      <c r="BW97" s="130" t="s">
        <v>96</v>
      </c>
      <c r="BX97" s="130" t="s">
        <v>5</v>
      </c>
      <c r="CL97" s="130" t="s">
        <v>1</v>
      </c>
      <c r="CM97" s="130" t="s">
        <v>90</v>
      </c>
    </row>
    <row r="98" s="7" customFormat="1" ht="16.5" customHeight="1">
      <c r="A98" s="118" t="s">
        <v>84</v>
      </c>
      <c r="B98" s="119"/>
      <c r="C98" s="120"/>
      <c r="D98" s="121" t="s">
        <v>97</v>
      </c>
      <c r="E98" s="121"/>
      <c r="F98" s="121"/>
      <c r="G98" s="121"/>
      <c r="H98" s="121"/>
      <c r="I98" s="122"/>
      <c r="J98" s="121" t="s">
        <v>98</v>
      </c>
      <c r="K98" s="121"/>
      <c r="L98" s="121"/>
      <c r="M98" s="121"/>
      <c r="N98" s="121"/>
      <c r="O98" s="121"/>
      <c r="P98" s="121"/>
      <c r="Q98" s="121"/>
      <c r="R98" s="121"/>
      <c r="S98" s="121"/>
      <c r="T98" s="121"/>
      <c r="U98" s="121"/>
      <c r="V98" s="121"/>
      <c r="W98" s="121"/>
      <c r="X98" s="121"/>
      <c r="Y98" s="121"/>
      <c r="Z98" s="121"/>
      <c r="AA98" s="121"/>
      <c r="AB98" s="121"/>
      <c r="AC98" s="121"/>
      <c r="AD98" s="121"/>
      <c r="AE98" s="121"/>
      <c r="AF98" s="121"/>
      <c r="AG98" s="123">
        <f>'D.1.4.3. - Vzduchotechnika'!J30</f>
        <v>0</v>
      </c>
      <c r="AH98" s="122"/>
      <c r="AI98" s="122"/>
      <c r="AJ98" s="122"/>
      <c r="AK98" s="122"/>
      <c r="AL98" s="122"/>
      <c r="AM98" s="122"/>
      <c r="AN98" s="123">
        <f>SUM(AG98,AT98)</f>
        <v>0</v>
      </c>
      <c r="AO98" s="122"/>
      <c r="AP98" s="122"/>
      <c r="AQ98" s="124" t="s">
        <v>87</v>
      </c>
      <c r="AR98" s="125"/>
      <c r="AS98" s="126">
        <v>0</v>
      </c>
      <c r="AT98" s="127">
        <f>ROUND(SUM(AV98:AW98),2)</f>
        <v>0</v>
      </c>
      <c r="AU98" s="128">
        <f>'D.1.4.3. - Vzduchotechnika'!P123</f>
        <v>0</v>
      </c>
      <c r="AV98" s="127">
        <f>'D.1.4.3. - Vzduchotechnika'!J33</f>
        <v>0</v>
      </c>
      <c r="AW98" s="127">
        <f>'D.1.4.3. - Vzduchotechnika'!J34</f>
        <v>0</v>
      </c>
      <c r="AX98" s="127">
        <f>'D.1.4.3. - Vzduchotechnika'!J35</f>
        <v>0</v>
      </c>
      <c r="AY98" s="127">
        <f>'D.1.4.3. - Vzduchotechnika'!J36</f>
        <v>0</v>
      </c>
      <c r="AZ98" s="127">
        <f>'D.1.4.3. - Vzduchotechnika'!F33</f>
        <v>0</v>
      </c>
      <c r="BA98" s="127">
        <f>'D.1.4.3. - Vzduchotechnika'!F34</f>
        <v>0</v>
      </c>
      <c r="BB98" s="127">
        <f>'D.1.4.3. - Vzduchotechnika'!F35</f>
        <v>0</v>
      </c>
      <c r="BC98" s="127">
        <f>'D.1.4.3. - Vzduchotechnika'!F36</f>
        <v>0</v>
      </c>
      <c r="BD98" s="129">
        <f>'D.1.4.3. - Vzduchotechnika'!F37</f>
        <v>0</v>
      </c>
      <c r="BE98" s="7"/>
      <c r="BT98" s="130" t="s">
        <v>88</v>
      </c>
      <c r="BV98" s="130" t="s">
        <v>82</v>
      </c>
      <c r="BW98" s="130" t="s">
        <v>99</v>
      </c>
      <c r="BX98" s="130" t="s">
        <v>5</v>
      </c>
      <c r="CL98" s="130" t="s">
        <v>1</v>
      </c>
      <c r="CM98" s="130" t="s">
        <v>90</v>
      </c>
    </row>
    <row r="99" s="7" customFormat="1" ht="16.5" customHeight="1">
      <c r="A99" s="118" t="s">
        <v>84</v>
      </c>
      <c r="B99" s="119"/>
      <c r="C99" s="120"/>
      <c r="D99" s="121" t="s">
        <v>100</v>
      </c>
      <c r="E99" s="121"/>
      <c r="F99" s="121"/>
      <c r="G99" s="121"/>
      <c r="H99" s="121"/>
      <c r="I99" s="122"/>
      <c r="J99" s="121" t="s">
        <v>101</v>
      </c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1"/>
      <c r="AA99" s="121"/>
      <c r="AB99" s="121"/>
      <c r="AC99" s="121"/>
      <c r="AD99" s="121"/>
      <c r="AE99" s="121"/>
      <c r="AF99" s="121"/>
      <c r="AG99" s="123">
        <f>'D.1.4.4. - Silnoproud _ Z-01'!J30</f>
        <v>0</v>
      </c>
      <c r="AH99" s="122"/>
      <c r="AI99" s="122"/>
      <c r="AJ99" s="122"/>
      <c r="AK99" s="122"/>
      <c r="AL99" s="122"/>
      <c r="AM99" s="122"/>
      <c r="AN99" s="123">
        <f>SUM(AG99,AT99)</f>
        <v>0</v>
      </c>
      <c r="AO99" s="122"/>
      <c r="AP99" s="122"/>
      <c r="AQ99" s="124" t="s">
        <v>87</v>
      </c>
      <c r="AR99" s="125"/>
      <c r="AS99" s="126">
        <v>0</v>
      </c>
      <c r="AT99" s="127">
        <f>ROUND(SUM(AV99:AW99),2)</f>
        <v>0</v>
      </c>
      <c r="AU99" s="128">
        <f>'D.1.4.4. - Silnoproud _ Z-01'!P128</f>
        <v>0</v>
      </c>
      <c r="AV99" s="127">
        <f>'D.1.4.4. - Silnoproud _ Z-01'!J33</f>
        <v>0</v>
      </c>
      <c r="AW99" s="127">
        <f>'D.1.4.4. - Silnoproud _ Z-01'!J34</f>
        <v>0</v>
      </c>
      <c r="AX99" s="127">
        <f>'D.1.4.4. - Silnoproud _ Z-01'!J35</f>
        <v>0</v>
      </c>
      <c r="AY99" s="127">
        <f>'D.1.4.4. - Silnoproud _ Z-01'!J36</f>
        <v>0</v>
      </c>
      <c r="AZ99" s="127">
        <f>'D.1.4.4. - Silnoproud _ Z-01'!F33</f>
        <v>0</v>
      </c>
      <c r="BA99" s="127">
        <f>'D.1.4.4. - Silnoproud _ Z-01'!F34</f>
        <v>0</v>
      </c>
      <c r="BB99" s="127">
        <f>'D.1.4.4. - Silnoproud _ Z-01'!F35</f>
        <v>0</v>
      </c>
      <c r="BC99" s="127">
        <f>'D.1.4.4. - Silnoproud _ Z-01'!F36</f>
        <v>0</v>
      </c>
      <c r="BD99" s="129">
        <f>'D.1.4.4. - Silnoproud _ Z-01'!F37</f>
        <v>0</v>
      </c>
      <c r="BE99" s="7"/>
      <c r="BT99" s="130" t="s">
        <v>88</v>
      </c>
      <c r="BV99" s="130" t="s">
        <v>82</v>
      </c>
      <c r="BW99" s="130" t="s">
        <v>102</v>
      </c>
      <c r="BX99" s="130" t="s">
        <v>5</v>
      </c>
      <c r="CL99" s="130" t="s">
        <v>1</v>
      </c>
      <c r="CM99" s="130" t="s">
        <v>90</v>
      </c>
    </row>
    <row r="100" s="7" customFormat="1" ht="16.5" customHeight="1">
      <c r="A100" s="118" t="s">
        <v>84</v>
      </c>
      <c r="B100" s="119"/>
      <c r="C100" s="120"/>
      <c r="D100" s="121" t="s">
        <v>103</v>
      </c>
      <c r="E100" s="121"/>
      <c r="F100" s="121"/>
      <c r="G100" s="121"/>
      <c r="H100" s="121"/>
      <c r="I100" s="122"/>
      <c r="J100" s="121" t="s">
        <v>104</v>
      </c>
      <c r="K100" s="121"/>
      <c r="L100" s="121"/>
      <c r="M100" s="121"/>
      <c r="N100" s="121"/>
      <c r="O100" s="121"/>
      <c r="P100" s="121"/>
      <c r="Q100" s="121"/>
      <c r="R100" s="121"/>
      <c r="S100" s="121"/>
      <c r="T100" s="121"/>
      <c r="U100" s="121"/>
      <c r="V100" s="121"/>
      <c r="W100" s="121"/>
      <c r="X100" s="121"/>
      <c r="Y100" s="121"/>
      <c r="Z100" s="121"/>
      <c r="AA100" s="121"/>
      <c r="AB100" s="121"/>
      <c r="AC100" s="121"/>
      <c r="AD100" s="121"/>
      <c r="AE100" s="121"/>
      <c r="AF100" s="121"/>
      <c r="AG100" s="123">
        <f>'D.1.4.5. - Slaboproud'!J30</f>
        <v>0</v>
      </c>
      <c r="AH100" s="122"/>
      <c r="AI100" s="122"/>
      <c r="AJ100" s="122"/>
      <c r="AK100" s="122"/>
      <c r="AL100" s="122"/>
      <c r="AM100" s="122"/>
      <c r="AN100" s="123">
        <f>SUM(AG100,AT100)</f>
        <v>0</v>
      </c>
      <c r="AO100" s="122"/>
      <c r="AP100" s="122"/>
      <c r="AQ100" s="124" t="s">
        <v>87</v>
      </c>
      <c r="AR100" s="125"/>
      <c r="AS100" s="131">
        <v>0</v>
      </c>
      <c r="AT100" s="132">
        <f>ROUND(SUM(AV100:AW100),2)</f>
        <v>0</v>
      </c>
      <c r="AU100" s="133">
        <f>'D.1.4.5. - Slaboproud'!P122</f>
        <v>0</v>
      </c>
      <c r="AV100" s="132">
        <f>'D.1.4.5. - Slaboproud'!J33</f>
        <v>0</v>
      </c>
      <c r="AW100" s="132">
        <f>'D.1.4.5. - Slaboproud'!J34</f>
        <v>0</v>
      </c>
      <c r="AX100" s="132">
        <f>'D.1.4.5. - Slaboproud'!J35</f>
        <v>0</v>
      </c>
      <c r="AY100" s="132">
        <f>'D.1.4.5. - Slaboproud'!J36</f>
        <v>0</v>
      </c>
      <c r="AZ100" s="132">
        <f>'D.1.4.5. - Slaboproud'!F33</f>
        <v>0</v>
      </c>
      <c r="BA100" s="132">
        <f>'D.1.4.5. - Slaboproud'!F34</f>
        <v>0</v>
      </c>
      <c r="BB100" s="132">
        <f>'D.1.4.5. - Slaboproud'!F35</f>
        <v>0</v>
      </c>
      <c r="BC100" s="132">
        <f>'D.1.4.5. - Slaboproud'!F36</f>
        <v>0</v>
      </c>
      <c r="BD100" s="134">
        <f>'D.1.4.5. - Slaboproud'!F37</f>
        <v>0</v>
      </c>
      <c r="BE100" s="7"/>
      <c r="BT100" s="130" t="s">
        <v>88</v>
      </c>
      <c r="BV100" s="130" t="s">
        <v>82</v>
      </c>
      <c r="BW100" s="130" t="s">
        <v>105</v>
      </c>
      <c r="BX100" s="130" t="s">
        <v>5</v>
      </c>
      <c r="CL100" s="130" t="s">
        <v>1</v>
      </c>
      <c r="CM100" s="130" t="s">
        <v>90</v>
      </c>
    </row>
    <row r="101" s="2" customFormat="1" ht="30" customHeight="1">
      <c r="A101" s="37"/>
      <c r="B101" s="38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43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</row>
    <row r="102" s="2" customFormat="1" ht="6.96" customHeight="1">
      <c r="A102" s="37"/>
      <c r="B102" s="65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6"/>
      <c r="AA102" s="66"/>
      <c r="AB102" s="66"/>
      <c r="AC102" s="66"/>
      <c r="AD102" s="66"/>
      <c r="AE102" s="66"/>
      <c r="AF102" s="66"/>
      <c r="AG102" s="66"/>
      <c r="AH102" s="66"/>
      <c r="AI102" s="66"/>
      <c r="AJ102" s="66"/>
      <c r="AK102" s="66"/>
      <c r="AL102" s="66"/>
      <c r="AM102" s="66"/>
      <c r="AN102" s="66"/>
      <c r="AO102" s="66"/>
      <c r="AP102" s="66"/>
      <c r="AQ102" s="66"/>
      <c r="AR102" s="43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</row>
  </sheetData>
  <sheetProtection sheet="1" formatColumns="0" formatRows="0" objects="1" scenarios="1" spinCount="100000" saltValue="yeoSTZKZLkqHYDe6E5sK1+NJHKCrbjPbkNQbmM+6RYtV/hpGlSx/+TPBm4rK182NrfeWCmgMxFD34GiF6JvMpg==" hashValue="Fa/f9RQOPI4mjqnEjCRfHQufJvq6JksWQJSntmSsny5rH7w/Dgqeeu7gP4U4x7XlOEG6SdEsVNzPyxR9Ka8f7Q==" algorithmName="SHA-512" password="CC35"/>
  <mergeCells count="62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N99:AP99"/>
    <mergeCell ref="AG99:AM99"/>
    <mergeCell ref="D99:H99"/>
    <mergeCell ref="J99:AF99"/>
    <mergeCell ref="AN100:AP100"/>
    <mergeCell ref="AG100:AM100"/>
    <mergeCell ref="D100:H100"/>
    <mergeCell ref="J100:AF100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D.1.1. - Stavební část _ ...'!C2" display="/"/>
    <hyperlink ref="A96" location="'D.1.4.1. - Zdravotechnika'!C2" display="/"/>
    <hyperlink ref="A97" location="'D.1.4.2. - Vytápění a chl...'!C2" display="/"/>
    <hyperlink ref="A98" location="'D.1.4.3. - Vzduchotechnika'!C2" display="/"/>
    <hyperlink ref="A99" location="'D.1.4.4. - Silnoproud _ Z-01'!C2" display="/"/>
    <hyperlink ref="A100" location="'D.1.4.5. - Slaboproud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89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Z-02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108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6. 1. 2026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33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ROUND(J146,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ROUND((SUM(BE146:BE1132)),  2)</f>
        <v>0</v>
      </c>
      <c r="G33" s="37"/>
      <c r="H33" s="37"/>
      <c r="I33" s="154">
        <v>0.20999999999999999</v>
      </c>
      <c r="J33" s="153">
        <f>ROUND(((SUM(BE146:BE1132))*I33),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ROUND((SUM(BF146:BF1132)),  2)</f>
        <v>0</v>
      </c>
      <c r="G34" s="37"/>
      <c r="H34" s="37"/>
      <c r="I34" s="154">
        <v>0.12</v>
      </c>
      <c r="J34" s="153">
        <f>ROUND(((SUM(BF146:BF1132))*I34),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ROUND((SUM(BG146:BG1132)),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ROUND((SUM(BH146:BH1132)),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ROUND((SUM(BI146:BI1132)),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Z-02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D.1.1. - Stavební část _ Z-02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6. 1. 2026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FJ atelier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J146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114</v>
      </c>
      <c r="E97" s="181"/>
      <c r="F97" s="181"/>
      <c r="G97" s="181"/>
      <c r="H97" s="181"/>
      <c r="I97" s="181"/>
      <c r="J97" s="182">
        <f>J147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115</v>
      </c>
      <c r="E98" s="187"/>
      <c r="F98" s="187"/>
      <c r="G98" s="187"/>
      <c r="H98" s="187"/>
      <c r="I98" s="187"/>
      <c r="J98" s="188">
        <f>J148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85"/>
      <c r="D99" s="186" t="s">
        <v>116</v>
      </c>
      <c r="E99" s="187"/>
      <c r="F99" s="187"/>
      <c r="G99" s="187"/>
      <c r="H99" s="187"/>
      <c r="I99" s="187"/>
      <c r="J99" s="188">
        <f>J187</f>
        <v>0</v>
      </c>
      <c r="K99" s="185"/>
      <c r="L99" s="18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4"/>
      <c r="C100" s="185"/>
      <c r="D100" s="186" t="s">
        <v>117</v>
      </c>
      <c r="E100" s="187"/>
      <c r="F100" s="187"/>
      <c r="G100" s="187"/>
      <c r="H100" s="187"/>
      <c r="I100" s="187"/>
      <c r="J100" s="188">
        <f>J242</f>
        <v>0</v>
      </c>
      <c r="K100" s="185"/>
      <c r="L100" s="18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4"/>
      <c r="C101" s="185"/>
      <c r="D101" s="186" t="s">
        <v>118</v>
      </c>
      <c r="E101" s="187"/>
      <c r="F101" s="187"/>
      <c r="G101" s="187"/>
      <c r="H101" s="187"/>
      <c r="I101" s="187"/>
      <c r="J101" s="188">
        <f>J302</f>
        <v>0</v>
      </c>
      <c r="K101" s="185"/>
      <c r="L101" s="18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85"/>
      <c r="D102" s="186" t="s">
        <v>119</v>
      </c>
      <c r="E102" s="187"/>
      <c r="F102" s="187"/>
      <c r="G102" s="187"/>
      <c r="H102" s="187"/>
      <c r="I102" s="187"/>
      <c r="J102" s="188">
        <f>J319</f>
        <v>0</v>
      </c>
      <c r="K102" s="185"/>
      <c r="L102" s="18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4"/>
      <c r="C103" s="185"/>
      <c r="D103" s="186" t="s">
        <v>120</v>
      </c>
      <c r="E103" s="187"/>
      <c r="F103" s="187"/>
      <c r="G103" s="187"/>
      <c r="H103" s="187"/>
      <c r="I103" s="187"/>
      <c r="J103" s="188">
        <f>J357</f>
        <v>0</v>
      </c>
      <c r="K103" s="185"/>
      <c r="L103" s="18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4"/>
      <c r="C104" s="185"/>
      <c r="D104" s="186" t="s">
        <v>121</v>
      </c>
      <c r="E104" s="187"/>
      <c r="F104" s="187"/>
      <c r="G104" s="187"/>
      <c r="H104" s="187"/>
      <c r="I104" s="187"/>
      <c r="J104" s="188">
        <f>J442</f>
        <v>0</v>
      </c>
      <c r="K104" s="185"/>
      <c r="L104" s="18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4"/>
      <c r="C105" s="185"/>
      <c r="D105" s="186" t="s">
        <v>122</v>
      </c>
      <c r="E105" s="187"/>
      <c r="F105" s="187"/>
      <c r="G105" s="187"/>
      <c r="H105" s="187"/>
      <c r="I105" s="187"/>
      <c r="J105" s="188">
        <f>J448</f>
        <v>0</v>
      </c>
      <c r="K105" s="185"/>
      <c r="L105" s="18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4"/>
      <c r="C106" s="185"/>
      <c r="D106" s="186" t="s">
        <v>123</v>
      </c>
      <c r="E106" s="187"/>
      <c r="F106" s="187"/>
      <c r="G106" s="187"/>
      <c r="H106" s="187"/>
      <c r="I106" s="187"/>
      <c r="J106" s="188">
        <f>J552</f>
        <v>0</v>
      </c>
      <c r="K106" s="185"/>
      <c r="L106" s="18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4"/>
      <c r="C107" s="185"/>
      <c r="D107" s="186" t="s">
        <v>124</v>
      </c>
      <c r="E107" s="187"/>
      <c r="F107" s="187"/>
      <c r="G107" s="187"/>
      <c r="H107" s="187"/>
      <c r="I107" s="187"/>
      <c r="J107" s="188">
        <f>J571</f>
        <v>0</v>
      </c>
      <c r="K107" s="185"/>
      <c r="L107" s="18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4"/>
      <c r="C108" s="185"/>
      <c r="D108" s="186" t="s">
        <v>125</v>
      </c>
      <c r="E108" s="187"/>
      <c r="F108" s="187"/>
      <c r="G108" s="187"/>
      <c r="H108" s="187"/>
      <c r="I108" s="187"/>
      <c r="J108" s="188">
        <f>J580</f>
        <v>0</v>
      </c>
      <c r="K108" s="185"/>
      <c r="L108" s="189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78"/>
      <c r="C109" s="179"/>
      <c r="D109" s="180" t="s">
        <v>126</v>
      </c>
      <c r="E109" s="181"/>
      <c r="F109" s="181"/>
      <c r="G109" s="181"/>
      <c r="H109" s="181"/>
      <c r="I109" s="181"/>
      <c r="J109" s="182">
        <f>J583</f>
        <v>0</v>
      </c>
      <c r="K109" s="179"/>
      <c r="L109" s="183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84"/>
      <c r="C110" s="185"/>
      <c r="D110" s="186" t="s">
        <v>127</v>
      </c>
      <c r="E110" s="187"/>
      <c r="F110" s="187"/>
      <c r="G110" s="187"/>
      <c r="H110" s="187"/>
      <c r="I110" s="187"/>
      <c r="J110" s="188">
        <f>J584</f>
        <v>0</v>
      </c>
      <c r="K110" s="185"/>
      <c r="L110" s="189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4"/>
      <c r="C111" s="185"/>
      <c r="D111" s="186" t="s">
        <v>128</v>
      </c>
      <c r="E111" s="187"/>
      <c r="F111" s="187"/>
      <c r="G111" s="187"/>
      <c r="H111" s="187"/>
      <c r="I111" s="187"/>
      <c r="J111" s="188">
        <f>J615</f>
        <v>0</v>
      </c>
      <c r="K111" s="185"/>
      <c r="L111" s="18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4"/>
      <c r="C112" s="185"/>
      <c r="D112" s="186" t="s">
        <v>129</v>
      </c>
      <c r="E112" s="187"/>
      <c r="F112" s="187"/>
      <c r="G112" s="187"/>
      <c r="H112" s="187"/>
      <c r="I112" s="187"/>
      <c r="J112" s="188">
        <f>J630</f>
        <v>0</v>
      </c>
      <c r="K112" s="185"/>
      <c r="L112" s="189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4"/>
      <c r="C113" s="185"/>
      <c r="D113" s="186" t="s">
        <v>130</v>
      </c>
      <c r="E113" s="187"/>
      <c r="F113" s="187"/>
      <c r="G113" s="187"/>
      <c r="H113" s="187"/>
      <c r="I113" s="187"/>
      <c r="J113" s="188">
        <f>J681</f>
        <v>0</v>
      </c>
      <c r="K113" s="185"/>
      <c r="L113" s="189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4"/>
      <c r="C114" s="185"/>
      <c r="D114" s="186" t="s">
        <v>131</v>
      </c>
      <c r="E114" s="187"/>
      <c r="F114" s="187"/>
      <c r="G114" s="187"/>
      <c r="H114" s="187"/>
      <c r="I114" s="187"/>
      <c r="J114" s="188">
        <f>J691</f>
        <v>0</v>
      </c>
      <c r="K114" s="185"/>
      <c r="L114" s="189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4"/>
      <c r="C115" s="185"/>
      <c r="D115" s="186" t="s">
        <v>132</v>
      </c>
      <c r="E115" s="187"/>
      <c r="F115" s="187"/>
      <c r="G115" s="187"/>
      <c r="H115" s="187"/>
      <c r="I115" s="187"/>
      <c r="J115" s="188">
        <f>J696</f>
        <v>0</v>
      </c>
      <c r="K115" s="185"/>
      <c r="L115" s="189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4"/>
      <c r="C116" s="185"/>
      <c r="D116" s="186" t="s">
        <v>133</v>
      </c>
      <c r="E116" s="187"/>
      <c r="F116" s="187"/>
      <c r="G116" s="187"/>
      <c r="H116" s="187"/>
      <c r="I116" s="187"/>
      <c r="J116" s="188">
        <f>J723</f>
        <v>0</v>
      </c>
      <c r="K116" s="185"/>
      <c r="L116" s="189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4"/>
      <c r="C117" s="185"/>
      <c r="D117" s="186" t="s">
        <v>134</v>
      </c>
      <c r="E117" s="187"/>
      <c r="F117" s="187"/>
      <c r="G117" s="187"/>
      <c r="H117" s="187"/>
      <c r="I117" s="187"/>
      <c r="J117" s="188">
        <f>J740</f>
        <v>0</v>
      </c>
      <c r="K117" s="185"/>
      <c r="L117" s="189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4"/>
      <c r="C118" s="185"/>
      <c r="D118" s="186" t="s">
        <v>135</v>
      </c>
      <c r="E118" s="187"/>
      <c r="F118" s="187"/>
      <c r="G118" s="187"/>
      <c r="H118" s="187"/>
      <c r="I118" s="187"/>
      <c r="J118" s="188">
        <f>J764</f>
        <v>0</v>
      </c>
      <c r="K118" s="185"/>
      <c r="L118" s="189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4"/>
      <c r="C119" s="185"/>
      <c r="D119" s="186" t="s">
        <v>136</v>
      </c>
      <c r="E119" s="187"/>
      <c r="F119" s="187"/>
      <c r="G119" s="187"/>
      <c r="H119" s="187"/>
      <c r="I119" s="187"/>
      <c r="J119" s="188">
        <f>J795</f>
        <v>0</v>
      </c>
      <c r="K119" s="185"/>
      <c r="L119" s="189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4"/>
      <c r="C120" s="185"/>
      <c r="D120" s="186" t="s">
        <v>137</v>
      </c>
      <c r="E120" s="187"/>
      <c r="F120" s="187"/>
      <c r="G120" s="187"/>
      <c r="H120" s="187"/>
      <c r="I120" s="187"/>
      <c r="J120" s="188">
        <f>J846</f>
        <v>0</v>
      </c>
      <c r="K120" s="185"/>
      <c r="L120" s="189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4"/>
      <c r="C121" s="185"/>
      <c r="D121" s="186" t="s">
        <v>138</v>
      </c>
      <c r="E121" s="187"/>
      <c r="F121" s="187"/>
      <c r="G121" s="187"/>
      <c r="H121" s="187"/>
      <c r="I121" s="187"/>
      <c r="J121" s="188">
        <f>J930</f>
        <v>0</v>
      </c>
      <c r="K121" s="185"/>
      <c r="L121" s="189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4"/>
      <c r="C122" s="185"/>
      <c r="D122" s="186" t="s">
        <v>139</v>
      </c>
      <c r="E122" s="187"/>
      <c r="F122" s="187"/>
      <c r="G122" s="187"/>
      <c r="H122" s="187"/>
      <c r="I122" s="187"/>
      <c r="J122" s="188">
        <f>J1008</f>
        <v>0</v>
      </c>
      <c r="K122" s="185"/>
      <c r="L122" s="189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4"/>
      <c r="C123" s="185"/>
      <c r="D123" s="186" t="s">
        <v>140</v>
      </c>
      <c r="E123" s="187"/>
      <c r="F123" s="187"/>
      <c r="G123" s="187"/>
      <c r="H123" s="187"/>
      <c r="I123" s="187"/>
      <c r="J123" s="188">
        <f>J1036</f>
        <v>0</v>
      </c>
      <c r="K123" s="185"/>
      <c r="L123" s="189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4"/>
      <c r="C124" s="185"/>
      <c r="D124" s="186" t="s">
        <v>141</v>
      </c>
      <c r="E124" s="187"/>
      <c r="F124" s="187"/>
      <c r="G124" s="187"/>
      <c r="H124" s="187"/>
      <c r="I124" s="187"/>
      <c r="J124" s="188">
        <f>J1057</f>
        <v>0</v>
      </c>
      <c r="K124" s="185"/>
      <c r="L124" s="189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4"/>
      <c r="C125" s="185"/>
      <c r="D125" s="186" t="s">
        <v>142</v>
      </c>
      <c r="E125" s="187"/>
      <c r="F125" s="187"/>
      <c r="G125" s="187"/>
      <c r="H125" s="187"/>
      <c r="I125" s="187"/>
      <c r="J125" s="188">
        <f>J1097</f>
        <v>0</v>
      </c>
      <c r="K125" s="185"/>
      <c r="L125" s="189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4"/>
      <c r="C126" s="185"/>
      <c r="D126" s="186" t="s">
        <v>143</v>
      </c>
      <c r="E126" s="187"/>
      <c r="F126" s="187"/>
      <c r="G126" s="187"/>
      <c r="H126" s="187"/>
      <c r="I126" s="187"/>
      <c r="J126" s="188">
        <f>J1118</f>
        <v>0</v>
      </c>
      <c r="K126" s="185"/>
      <c r="L126" s="189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6.96" customHeight="1">
      <c r="A128" s="37"/>
      <c r="B128" s="65"/>
      <c r="C128" s="66"/>
      <c r="D128" s="66"/>
      <c r="E128" s="66"/>
      <c r="F128" s="66"/>
      <c r="G128" s="66"/>
      <c r="H128" s="66"/>
      <c r="I128" s="66"/>
      <c r="J128" s="66"/>
      <c r="K128" s="66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32" s="2" customFormat="1" ht="6.96" customHeight="1">
      <c r="A132" s="37"/>
      <c r="B132" s="67"/>
      <c r="C132" s="68"/>
      <c r="D132" s="68"/>
      <c r="E132" s="68"/>
      <c r="F132" s="68"/>
      <c r="G132" s="68"/>
      <c r="H132" s="68"/>
      <c r="I132" s="68"/>
      <c r="J132" s="68"/>
      <c r="K132" s="68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24.96" customHeight="1">
      <c r="A133" s="37"/>
      <c r="B133" s="38"/>
      <c r="C133" s="22" t="s">
        <v>144</v>
      </c>
      <c r="D133" s="39"/>
      <c r="E133" s="39"/>
      <c r="F133" s="39"/>
      <c r="G133" s="39"/>
      <c r="H133" s="39"/>
      <c r="I133" s="39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39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16</v>
      </c>
      <c r="D135" s="39"/>
      <c r="E135" s="39"/>
      <c r="F135" s="39"/>
      <c r="G135" s="39"/>
      <c r="H135" s="39"/>
      <c r="I135" s="39"/>
      <c r="J135" s="39"/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16.5" customHeight="1">
      <c r="A136" s="37"/>
      <c r="B136" s="38"/>
      <c r="C136" s="39"/>
      <c r="D136" s="39"/>
      <c r="E136" s="173" t="str">
        <f>E7</f>
        <v>Enviromentální učebna Ekocentrum SO-01 _ Z-02</v>
      </c>
      <c r="F136" s="31"/>
      <c r="G136" s="31"/>
      <c r="H136" s="31"/>
      <c r="I136" s="39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12" customHeight="1">
      <c r="A137" s="37"/>
      <c r="B137" s="38"/>
      <c r="C137" s="31" t="s">
        <v>107</v>
      </c>
      <c r="D137" s="39"/>
      <c r="E137" s="39"/>
      <c r="F137" s="39"/>
      <c r="G137" s="39"/>
      <c r="H137" s="39"/>
      <c r="I137" s="39"/>
      <c r="J137" s="39"/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6.5" customHeight="1">
      <c r="A138" s="37"/>
      <c r="B138" s="38"/>
      <c r="C138" s="39"/>
      <c r="D138" s="39"/>
      <c r="E138" s="75" t="str">
        <f>E9</f>
        <v>D.1.1. - Stavební část _ Z-02</v>
      </c>
      <c r="F138" s="39"/>
      <c r="G138" s="39"/>
      <c r="H138" s="39"/>
      <c r="I138" s="39"/>
      <c r="J138" s="39"/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6.96" customHeight="1">
      <c r="A139" s="37"/>
      <c r="B139" s="38"/>
      <c r="C139" s="39"/>
      <c r="D139" s="39"/>
      <c r="E139" s="39"/>
      <c r="F139" s="39"/>
      <c r="G139" s="39"/>
      <c r="H139" s="39"/>
      <c r="I139" s="39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2" customFormat="1" ht="12" customHeight="1">
      <c r="A140" s="37"/>
      <c r="B140" s="38"/>
      <c r="C140" s="31" t="s">
        <v>20</v>
      </c>
      <c r="D140" s="39"/>
      <c r="E140" s="39"/>
      <c r="F140" s="26" t="str">
        <f>F12</f>
        <v>Klášterní 1418, 363 01 Ostrov</v>
      </c>
      <c r="G140" s="39"/>
      <c r="H140" s="39"/>
      <c r="I140" s="31" t="s">
        <v>22</v>
      </c>
      <c r="J140" s="78" t="str">
        <f>IF(J12="","",J12)</f>
        <v>6. 1. 2026</v>
      </c>
      <c r="K140" s="39"/>
      <c r="L140" s="62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="2" customFormat="1" ht="6.96" customHeight="1">
      <c r="A141" s="37"/>
      <c r="B141" s="38"/>
      <c r="C141" s="39"/>
      <c r="D141" s="39"/>
      <c r="E141" s="39"/>
      <c r="F141" s="39"/>
      <c r="G141" s="39"/>
      <c r="H141" s="39"/>
      <c r="I141" s="39"/>
      <c r="J141" s="39"/>
      <c r="K141" s="39"/>
      <c r="L141" s="62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="2" customFormat="1" ht="15.15" customHeight="1">
      <c r="A142" s="37"/>
      <c r="B142" s="38"/>
      <c r="C142" s="31" t="s">
        <v>24</v>
      </c>
      <c r="D142" s="39"/>
      <c r="E142" s="39"/>
      <c r="F142" s="26" t="str">
        <f>E15</f>
        <v>Město Ostrov</v>
      </c>
      <c r="G142" s="39"/>
      <c r="H142" s="39"/>
      <c r="I142" s="31" t="s">
        <v>32</v>
      </c>
      <c r="J142" s="35" t="str">
        <f>E21</f>
        <v>FJ atelier</v>
      </c>
      <c r="K142" s="39"/>
      <c r="L142" s="62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="2" customFormat="1" ht="15.15" customHeight="1">
      <c r="A143" s="37"/>
      <c r="B143" s="38"/>
      <c r="C143" s="31" t="s">
        <v>30</v>
      </c>
      <c r="D143" s="39"/>
      <c r="E143" s="39"/>
      <c r="F143" s="26" t="str">
        <f>IF(E18="","",E18)</f>
        <v>Vyplň údaj</v>
      </c>
      <c r="G143" s="39"/>
      <c r="H143" s="39"/>
      <c r="I143" s="31" t="s">
        <v>35</v>
      </c>
      <c r="J143" s="35" t="str">
        <f>E24</f>
        <v>Michal Jung</v>
      </c>
      <c r="K143" s="39"/>
      <c r="L143" s="62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="2" customFormat="1" ht="10.32" customHeight="1">
      <c r="A144" s="37"/>
      <c r="B144" s="38"/>
      <c r="C144" s="39"/>
      <c r="D144" s="39"/>
      <c r="E144" s="39"/>
      <c r="F144" s="39"/>
      <c r="G144" s="39"/>
      <c r="H144" s="39"/>
      <c r="I144" s="39"/>
      <c r="J144" s="39"/>
      <c r="K144" s="39"/>
      <c r="L144" s="62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="11" customFormat="1" ht="29.28" customHeight="1">
      <c r="A145" s="190"/>
      <c r="B145" s="191"/>
      <c r="C145" s="192" t="s">
        <v>145</v>
      </c>
      <c r="D145" s="193" t="s">
        <v>65</v>
      </c>
      <c r="E145" s="193" t="s">
        <v>61</v>
      </c>
      <c r="F145" s="193" t="s">
        <v>62</v>
      </c>
      <c r="G145" s="193" t="s">
        <v>146</v>
      </c>
      <c r="H145" s="193" t="s">
        <v>147</v>
      </c>
      <c r="I145" s="193" t="s">
        <v>148</v>
      </c>
      <c r="J145" s="194" t="s">
        <v>111</v>
      </c>
      <c r="K145" s="195" t="s">
        <v>149</v>
      </c>
      <c r="L145" s="196"/>
      <c r="M145" s="99" t="s">
        <v>1</v>
      </c>
      <c r="N145" s="100" t="s">
        <v>44</v>
      </c>
      <c r="O145" s="100" t="s">
        <v>150</v>
      </c>
      <c r="P145" s="100" t="s">
        <v>151</v>
      </c>
      <c r="Q145" s="100" t="s">
        <v>152</v>
      </c>
      <c r="R145" s="100" t="s">
        <v>153</v>
      </c>
      <c r="S145" s="100" t="s">
        <v>154</v>
      </c>
      <c r="T145" s="101" t="s">
        <v>155</v>
      </c>
      <c r="U145" s="190"/>
      <c r="V145" s="190"/>
      <c r="W145" s="190"/>
      <c r="X145" s="190"/>
      <c r="Y145" s="190"/>
      <c r="Z145" s="190"/>
      <c r="AA145" s="190"/>
      <c r="AB145" s="190"/>
      <c r="AC145" s="190"/>
      <c r="AD145" s="190"/>
      <c r="AE145" s="190"/>
    </row>
    <row r="146" s="2" customFormat="1" ht="22.8" customHeight="1">
      <c r="A146" s="37"/>
      <c r="B146" s="38"/>
      <c r="C146" s="106" t="s">
        <v>156</v>
      </c>
      <c r="D146" s="39"/>
      <c r="E146" s="39"/>
      <c r="F146" s="39"/>
      <c r="G146" s="39"/>
      <c r="H146" s="39"/>
      <c r="I146" s="39"/>
      <c r="J146" s="197">
        <f>BK146</f>
        <v>0</v>
      </c>
      <c r="K146" s="39"/>
      <c r="L146" s="43"/>
      <c r="M146" s="102"/>
      <c r="N146" s="198"/>
      <c r="O146" s="103"/>
      <c r="P146" s="199">
        <f>P147+P583</f>
        <v>0</v>
      </c>
      <c r="Q146" s="103"/>
      <c r="R146" s="199">
        <f>R147+R583</f>
        <v>187.70764689999999</v>
      </c>
      <c r="S146" s="103"/>
      <c r="T146" s="200">
        <f>T147+T583</f>
        <v>106.60662070000001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6" t="s">
        <v>79</v>
      </c>
      <c r="AU146" s="16" t="s">
        <v>113</v>
      </c>
      <c r="BK146" s="201">
        <f>BK147+BK583</f>
        <v>0</v>
      </c>
    </row>
    <row r="147" s="12" customFormat="1" ht="25.92" customHeight="1">
      <c r="A147" s="12"/>
      <c r="B147" s="202"/>
      <c r="C147" s="203"/>
      <c r="D147" s="204" t="s">
        <v>79</v>
      </c>
      <c r="E147" s="205" t="s">
        <v>157</v>
      </c>
      <c r="F147" s="205" t="s">
        <v>158</v>
      </c>
      <c r="G147" s="203"/>
      <c r="H147" s="203"/>
      <c r="I147" s="206"/>
      <c r="J147" s="207">
        <f>BK147</f>
        <v>0</v>
      </c>
      <c r="K147" s="203"/>
      <c r="L147" s="208"/>
      <c r="M147" s="209"/>
      <c r="N147" s="210"/>
      <c r="O147" s="210"/>
      <c r="P147" s="211">
        <f>P148+P187+P242+P302+P319+P357+P442+P448+P571+P580</f>
        <v>0</v>
      </c>
      <c r="Q147" s="210"/>
      <c r="R147" s="211">
        <f>R148+R187+R242+R302+R319+R357+R442+R448+R571+R580</f>
        <v>164.85105628</v>
      </c>
      <c r="S147" s="210"/>
      <c r="T147" s="212">
        <f>T148+T187+T242+T302+T319+T357+T442+T448+T571+T580</f>
        <v>106.56614500000001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3" t="s">
        <v>88</v>
      </c>
      <c r="AT147" s="214" t="s">
        <v>79</v>
      </c>
      <c r="AU147" s="214" t="s">
        <v>80</v>
      </c>
      <c r="AY147" s="213" t="s">
        <v>159</v>
      </c>
      <c r="BK147" s="215">
        <f>BK148+BK187+BK242+BK302+BK319+BK357+BK442+BK448+BK571+BK580</f>
        <v>0</v>
      </c>
    </row>
    <row r="148" s="12" customFormat="1" ht="22.8" customHeight="1">
      <c r="A148" s="12"/>
      <c r="B148" s="202"/>
      <c r="C148" s="203"/>
      <c r="D148" s="204" t="s">
        <v>79</v>
      </c>
      <c r="E148" s="216" t="s">
        <v>88</v>
      </c>
      <c r="F148" s="216" t="s">
        <v>160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SUM(P149:P186)</f>
        <v>0</v>
      </c>
      <c r="Q148" s="210"/>
      <c r="R148" s="211">
        <f>SUM(R149:R186)</f>
        <v>0</v>
      </c>
      <c r="S148" s="210"/>
      <c r="T148" s="212">
        <f>SUM(T149:T186)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88</v>
      </c>
      <c r="AT148" s="214" t="s">
        <v>79</v>
      </c>
      <c r="AU148" s="214" t="s">
        <v>88</v>
      </c>
      <c r="AY148" s="213" t="s">
        <v>159</v>
      </c>
      <c r="BK148" s="215">
        <f>SUM(BK149:BK186)</f>
        <v>0</v>
      </c>
    </row>
    <row r="149" s="2" customFormat="1" ht="37.8" customHeight="1">
      <c r="A149" s="37"/>
      <c r="B149" s="38"/>
      <c r="C149" s="218" t="s">
        <v>88</v>
      </c>
      <c r="D149" s="218" t="s">
        <v>161</v>
      </c>
      <c r="E149" s="219" t="s">
        <v>162</v>
      </c>
      <c r="F149" s="220" t="s">
        <v>163</v>
      </c>
      <c r="G149" s="221" t="s">
        <v>164</v>
      </c>
      <c r="H149" s="222">
        <v>34.344000000000001</v>
      </c>
      <c r="I149" s="223"/>
      <c r="J149" s="224">
        <f>ROUND(I149*H149,2)</f>
        <v>0</v>
      </c>
      <c r="K149" s="225"/>
      <c r="L149" s="43"/>
      <c r="M149" s="226" t="s">
        <v>1</v>
      </c>
      <c r="N149" s="227" t="s">
        <v>45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165</v>
      </c>
      <c r="AT149" s="230" t="s">
        <v>161</v>
      </c>
      <c r="AU149" s="230" t="s">
        <v>90</v>
      </c>
      <c r="AY149" s="16" t="s">
        <v>159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6" t="s">
        <v>88</v>
      </c>
      <c r="BK149" s="231">
        <f>ROUND(I149*H149,2)</f>
        <v>0</v>
      </c>
      <c r="BL149" s="16" t="s">
        <v>165</v>
      </c>
      <c r="BM149" s="230" t="s">
        <v>166</v>
      </c>
    </row>
    <row r="150" s="2" customFormat="1">
      <c r="A150" s="37"/>
      <c r="B150" s="38"/>
      <c r="C150" s="39"/>
      <c r="D150" s="232" t="s">
        <v>167</v>
      </c>
      <c r="E150" s="39"/>
      <c r="F150" s="233" t="s">
        <v>168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6" t="s">
        <v>167</v>
      </c>
      <c r="AU150" s="16" t="s">
        <v>90</v>
      </c>
    </row>
    <row r="151" s="13" customFormat="1">
      <c r="A151" s="13"/>
      <c r="B151" s="237"/>
      <c r="C151" s="238"/>
      <c r="D151" s="239" t="s">
        <v>169</v>
      </c>
      <c r="E151" s="240" t="s">
        <v>1</v>
      </c>
      <c r="F151" s="241" t="s">
        <v>170</v>
      </c>
      <c r="G151" s="238"/>
      <c r="H151" s="242">
        <v>18.239999999999998</v>
      </c>
      <c r="I151" s="243"/>
      <c r="J151" s="238"/>
      <c r="K151" s="238"/>
      <c r="L151" s="244"/>
      <c r="M151" s="245"/>
      <c r="N151" s="246"/>
      <c r="O151" s="246"/>
      <c r="P151" s="246"/>
      <c r="Q151" s="246"/>
      <c r="R151" s="246"/>
      <c r="S151" s="246"/>
      <c r="T151" s="24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8" t="s">
        <v>169</v>
      </c>
      <c r="AU151" s="248" t="s">
        <v>90</v>
      </c>
      <c r="AV151" s="13" t="s">
        <v>90</v>
      </c>
      <c r="AW151" s="13" t="s">
        <v>34</v>
      </c>
      <c r="AX151" s="13" t="s">
        <v>80</v>
      </c>
      <c r="AY151" s="248" t="s">
        <v>159</v>
      </c>
    </row>
    <row r="152" s="13" customFormat="1">
      <c r="A152" s="13"/>
      <c r="B152" s="237"/>
      <c r="C152" s="238"/>
      <c r="D152" s="239" t="s">
        <v>169</v>
      </c>
      <c r="E152" s="240" t="s">
        <v>1</v>
      </c>
      <c r="F152" s="241" t="s">
        <v>171</v>
      </c>
      <c r="G152" s="238"/>
      <c r="H152" s="242">
        <v>13.398</v>
      </c>
      <c r="I152" s="243"/>
      <c r="J152" s="238"/>
      <c r="K152" s="238"/>
      <c r="L152" s="244"/>
      <c r="M152" s="245"/>
      <c r="N152" s="246"/>
      <c r="O152" s="246"/>
      <c r="P152" s="246"/>
      <c r="Q152" s="246"/>
      <c r="R152" s="246"/>
      <c r="S152" s="246"/>
      <c r="T152" s="24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8" t="s">
        <v>169</v>
      </c>
      <c r="AU152" s="248" t="s">
        <v>90</v>
      </c>
      <c r="AV152" s="13" t="s">
        <v>90</v>
      </c>
      <c r="AW152" s="13" t="s">
        <v>34</v>
      </c>
      <c r="AX152" s="13" t="s">
        <v>80</v>
      </c>
      <c r="AY152" s="248" t="s">
        <v>159</v>
      </c>
    </row>
    <row r="153" s="13" customFormat="1">
      <c r="A153" s="13"/>
      <c r="B153" s="237"/>
      <c r="C153" s="238"/>
      <c r="D153" s="239" t="s">
        <v>169</v>
      </c>
      <c r="E153" s="240" t="s">
        <v>1</v>
      </c>
      <c r="F153" s="241" t="s">
        <v>172</v>
      </c>
      <c r="G153" s="238"/>
      <c r="H153" s="242">
        <v>2.706</v>
      </c>
      <c r="I153" s="243"/>
      <c r="J153" s="238"/>
      <c r="K153" s="238"/>
      <c r="L153" s="244"/>
      <c r="M153" s="245"/>
      <c r="N153" s="246"/>
      <c r="O153" s="246"/>
      <c r="P153" s="246"/>
      <c r="Q153" s="246"/>
      <c r="R153" s="246"/>
      <c r="S153" s="246"/>
      <c r="T153" s="24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8" t="s">
        <v>169</v>
      </c>
      <c r="AU153" s="248" t="s">
        <v>90</v>
      </c>
      <c r="AV153" s="13" t="s">
        <v>90</v>
      </c>
      <c r="AW153" s="13" t="s">
        <v>34</v>
      </c>
      <c r="AX153" s="13" t="s">
        <v>80</v>
      </c>
      <c r="AY153" s="248" t="s">
        <v>159</v>
      </c>
    </row>
    <row r="154" s="14" customFormat="1">
      <c r="A154" s="14"/>
      <c r="B154" s="249"/>
      <c r="C154" s="250"/>
      <c r="D154" s="239" t="s">
        <v>169</v>
      </c>
      <c r="E154" s="251" t="s">
        <v>1</v>
      </c>
      <c r="F154" s="252" t="s">
        <v>173</v>
      </c>
      <c r="G154" s="250"/>
      <c r="H154" s="253">
        <v>34.344000000000001</v>
      </c>
      <c r="I154" s="254"/>
      <c r="J154" s="250"/>
      <c r="K154" s="250"/>
      <c r="L154" s="255"/>
      <c r="M154" s="256"/>
      <c r="N154" s="257"/>
      <c r="O154" s="257"/>
      <c r="P154" s="257"/>
      <c r="Q154" s="257"/>
      <c r="R154" s="257"/>
      <c r="S154" s="257"/>
      <c r="T154" s="25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9" t="s">
        <v>169</v>
      </c>
      <c r="AU154" s="259" t="s">
        <v>90</v>
      </c>
      <c r="AV154" s="14" t="s">
        <v>165</v>
      </c>
      <c r="AW154" s="14" t="s">
        <v>34</v>
      </c>
      <c r="AX154" s="14" t="s">
        <v>88</v>
      </c>
      <c r="AY154" s="259" t="s">
        <v>159</v>
      </c>
    </row>
    <row r="155" s="2" customFormat="1" ht="24.15" customHeight="1">
      <c r="A155" s="37"/>
      <c r="B155" s="38"/>
      <c r="C155" s="218" t="s">
        <v>90</v>
      </c>
      <c r="D155" s="218" t="s">
        <v>161</v>
      </c>
      <c r="E155" s="219" t="s">
        <v>174</v>
      </c>
      <c r="F155" s="220" t="s">
        <v>175</v>
      </c>
      <c r="G155" s="221" t="s">
        <v>164</v>
      </c>
      <c r="H155" s="222">
        <v>4</v>
      </c>
      <c r="I155" s="223"/>
      <c r="J155" s="224">
        <f>ROUND(I155*H155,2)</f>
        <v>0</v>
      </c>
      <c r="K155" s="225"/>
      <c r="L155" s="43"/>
      <c r="M155" s="226" t="s">
        <v>1</v>
      </c>
      <c r="N155" s="227" t="s">
        <v>45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165</v>
      </c>
      <c r="AT155" s="230" t="s">
        <v>161</v>
      </c>
      <c r="AU155" s="230" t="s">
        <v>90</v>
      </c>
      <c r="AY155" s="16" t="s">
        <v>159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6" t="s">
        <v>88</v>
      </c>
      <c r="BK155" s="231">
        <f>ROUND(I155*H155,2)</f>
        <v>0</v>
      </c>
      <c r="BL155" s="16" t="s">
        <v>165</v>
      </c>
      <c r="BM155" s="230" t="s">
        <v>176</v>
      </c>
    </row>
    <row r="156" s="2" customFormat="1">
      <c r="A156" s="37"/>
      <c r="B156" s="38"/>
      <c r="C156" s="39"/>
      <c r="D156" s="232" t="s">
        <v>167</v>
      </c>
      <c r="E156" s="39"/>
      <c r="F156" s="233" t="s">
        <v>177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6" t="s">
        <v>167</v>
      </c>
      <c r="AU156" s="16" t="s">
        <v>90</v>
      </c>
    </row>
    <row r="157" s="2" customFormat="1" ht="24.15" customHeight="1">
      <c r="A157" s="37"/>
      <c r="B157" s="38"/>
      <c r="C157" s="218" t="s">
        <v>178</v>
      </c>
      <c r="D157" s="218" t="s">
        <v>161</v>
      </c>
      <c r="E157" s="219" t="s">
        <v>179</v>
      </c>
      <c r="F157" s="220" t="s">
        <v>180</v>
      </c>
      <c r="G157" s="221" t="s">
        <v>164</v>
      </c>
      <c r="H157" s="222">
        <v>10.188000000000001</v>
      </c>
      <c r="I157" s="223"/>
      <c r="J157" s="224">
        <f>ROUND(I157*H157,2)</f>
        <v>0</v>
      </c>
      <c r="K157" s="225"/>
      <c r="L157" s="43"/>
      <c r="M157" s="226" t="s">
        <v>1</v>
      </c>
      <c r="N157" s="227" t="s">
        <v>45</v>
      </c>
      <c r="O157" s="90"/>
      <c r="P157" s="228">
        <f>O157*H157</f>
        <v>0</v>
      </c>
      <c r="Q157" s="228">
        <v>0</v>
      </c>
      <c r="R157" s="228">
        <f>Q157*H157</f>
        <v>0</v>
      </c>
      <c r="S157" s="228">
        <v>0</v>
      </c>
      <c r="T157" s="22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30" t="s">
        <v>165</v>
      </c>
      <c r="AT157" s="230" t="s">
        <v>161</v>
      </c>
      <c r="AU157" s="230" t="s">
        <v>90</v>
      </c>
      <c r="AY157" s="16" t="s">
        <v>159</v>
      </c>
      <c r="BE157" s="231">
        <f>IF(N157="základní",J157,0)</f>
        <v>0</v>
      </c>
      <c r="BF157" s="231">
        <f>IF(N157="snížená",J157,0)</f>
        <v>0</v>
      </c>
      <c r="BG157" s="231">
        <f>IF(N157="zákl. přenesená",J157,0)</f>
        <v>0</v>
      </c>
      <c r="BH157" s="231">
        <f>IF(N157="sníž. přenesená",J157,0)</f>
        <v>0</v>
      </c>
      <c r="BI157" s="231">
        <f>IF(N157="nulová",J157,0)</f>
        <v>0</v>
      </c>
      <c r="BJ157" s="16" t="s">
        <v>88</v>
      </c>
      <c r="BK157" s="231">
        <f>ROUND(I157*H157,2)</f>
        <v>0</v>
      </c>
      <c r="BL157" s="16" t="s">
        <v>165</v>
      </c>
      <c r="BM157" s="230" t="s">
        <v>181</v>
      </c>
    </row>
    <row r="158" s="2" customFormat="1">
      <c r="A158" s="37"/>
      <c r="B158" s="38"/>
      <c r="C158" s="39"/>
      <c r="D158" s="232" t="s">
        <v>167</v>
      </c>
      <c r="E158" s="39"/>
      <c r="F158" s="233" t="s">
        <v>182</v>
      </c>
      <c r="G158" s="39"/>
      <c r="H158" s="39"/>
      <c r="I158" s="234"/>
      <c r="J158" s="39"/>
      <c r="K158" s="39"/>
      <c r="L158" s="43"/>
      <c r="M158" s="235"/>
      <c r="N158" s="236"/>
      <c r="O158" s="90"/>
      <c r="P158" s="90"/>
      <c r="Q158" s="90"/>
      <c r="R158" s="90"/>
      <c r="S158" s="90"/>
      <c r="T158" s="91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16" t="s">
        <v>167</v>
      </c>
      <c r="AU158" s="16" t="s">
        <v>90</v>
      </c>
    </row>
    <row r="159" s="13" customFormat="1">
      <c r="A159" s="13"/>
      <c r="B159" s="237"/>
      <c r="C159" s="238"/>
      <c r="D159" s="239" t="s">
        <v>169</v>
      </c>
      <c r="E159" s="240" t="s">
        <v>1</v>
      </c>
      <c r="F159" s="241" t="s">
        <v>183</v>
      </c>
      <c r="G159" s="238"/>
      <c r="H159" s="242">
        <v>8.2599999999999998</v>
      </c>
      <c r="I159" s="243"/>
      <c r="J159" s="238"/>
      <c r="K159" s="238"/>
      <c r="L159" s="244"/>
      <c r="M159" s="245"/>
      <c r="N159" s="246"/>
      <c r="O159" s="246"/>
      <c r="P159" s="246"/>
      <c r="Q159" s="246"/>
      <c r="R159" s="246"/>
      <c r="S159" s="246"/>
      <c r="T159" s="24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8" t="s">
        <v>169</v>
      </c>
      <c r="AU159" s="248" t="s">
        <v>90</v>
      </c>
      <c r="AV159" s="13" t="s">
        <v>90</v>
      </c>
      <c r="AW159" s="13" t="s">
        <v>34</v>
      </c>
      <c r="AX159" s="13" t="s">
        <v>80</v>
      </c>
      <c r="AY159" s="248" t="s">
        <v>159</v>
      </c>
    </row>
    <row r="160" s="13" customFormat="1">
      <c r="A160" s="13"/>
      <c r="B160" s="237"/>
      <c r="C160" s="238"/>
      <c r="D160" s="239" t="s">
        <v>169</v>
      </c>
      <c r="E160" s="240" t="s">
        <v>1</v>
      </c>
      <c r="F160" s="241" t="s">
        <v>184</v>
      </c>
      <c r="G160" s="238"/>
      <c r="H160" s="242">
        <v>0.95999999999999996</v>
      </c>
      <c r="I160" s="243"/>
      <c r="J160" s="238"/>
      <c r="K160" s="238"/>
      <c r="L160" s="244"/>
      <c r="M160" s="245"/>
      <c r="N160" s="246"/>
      <c r="O160" s="246"/>
      <c r="P160" s="246"/>
      <c r="Q160" s="246"/>
      <c r="R160" s="246"/>
      <c r="S160" s="246"/>
      <c r="T160" s="24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8" t="s">
        <v>169</v>
      </c>
      <c r="AU160" s="248" t="s">
        <v>90</v>
      </c>
      <c r="AV160" s="13" t="s">
        <v>90</v>
      </c>
      <c r="AW160" s="13" t="s">
        <v>34</v>
      </c>
      <c r="AX160" s="13" t="s">
        <v>80</v>
      </c>
      <c r="AY160" s="248" t="s">
        <v>159</v>
      </c>
    </row>
    <row r="161" s="13" customFormat="1">
      <c r="A161" s="13"/>
      <c r="B161" s="237"/>
      <c r="C161" s="238"/>
      <c r="D161" s="239" t="s">
        <v>169</v>
      </c>
      <c r="E161" s="240" t="s">
        <v>1</v>
      </c>
      <c r="F161" s="241" t="s">
        <v>185</v>
      </c>
      <c r="G161" s="238"/>
      <c r="H161" s="242">
        <v>0.96799999999999997</v>
      </c>
      <c r="I161" s="243"/>
      <c r="J161" s="238"/>
      <c r="K161" s="238"/>
      <c r="L161" s="244"/>
      <c r="M161" s="245"/>
      <c r="N161" s="246"/>
      <c r="O161" s="246"/>
      <c r="P161" s="246"/>
      <c r="Q161" s="246"/>
      <c r="R161" s="246"/>
      <c r="S161" s="246"/>
      <c r="T161" s="24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8" t="s">
        <v>169</v>
      </c>
      <c r="AU161" s="248" t="s">
        <v>90</v>
      </c>
      <c r="AV161" s="13" t="s">
        <v>90</v>
      </c>
      <c r="AW161" s="13" t="s">
        <v>34</v>
      </c>
      <c r="AX161" s="13" t="s">
        <v>80</v>
      </c>
      <c r="AY161" s="248" t="s">
        <v>159</v>
      </c>
    </row>
    <row r="162" s="14" customFormat="1">
      <c r="A162" s="14"/>
      <c r="B162" s="249"/>
      <c r="C162" s="250"/>
      <c r="D162" s="239" t="s">
        <v>169</v>
      </c>
      <c r="E162" s="251" t="s">
        <v>1</v>
      </c>
      <c r="F162" s="252" t="s">
        <v>173</v>
      </c>
      <c r="G162" s="250"/>
      <c r="H162" s="253">
        <v>10.188000000000001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169</v>
      </c>
      <c r="AU162" s="259" t="s">
        <v>90</v>
      </c>
      <c r="AV162" s="14" t="s">
        <v>165</v>
      </c>
      <c r="AW162" s="14" t="s">
        <v>34</v>
      </c>
      <c r="AX162" s="14" t="s">
        <v>88</v>
      </c>
      <c r="AY162" s="259" t="s">
        <v>159</v>
      </c>
    </row>
    <row r="163" s="2" customFormat="1" ht="24.15" customHeight="1">
      <c r="A163" s="37"/>
      <c r="B163" s="38"/>
      <c r="C163" s="218" t="s">
        <v>165</v>
      </c>
      <c r="D163" s="218" t="s">
        <v>161</v>
      </c>
      <c r="E163" s="219" t="s">
        <v>186</v>
      </c>
      <c r="F163" s="220" t="s">
        <v>187</v>
      </c>
      <c r="G163" s="221" t="s">
        <v>164</v>
      </c>
      <c r="H163" s="222">
        <v>9.6289999999999996</v>
      </c>
      <c r="I163" s="223"/>
      <c r="J163" s="224">
        <f>ROUND(I163*H163,2)</f>
        <v>0</v>
      </c>
      <c r="K163" s="225"/>
      <c r="L163" s="43"/>
      <c r="M163" s="226" t="s">
        <v>1</v>
      </c>
      <c r="N163" s="227" t="s">
        <v>45</v>
      </c>
      <c r="O163" s="90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30" t="s">
        <v>165</v>
      </c>
      <c r="AT163" s="230" t="s">
        <v>161</v>
      </c>
      <c r="AU163" s="230" t="s">
        <v>90</v>
      </c>
      <c r="AY163" s="16" t="s">
        <v>159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6" t="s">
        <v>88</v>
      </c>
      <c r="BK163" s="231">
        <f>ROUND(I163*H163,2)</f>
        <v>0</v>
      </c>
      <c r="BL163" s="16" t="s">
        <v>165</v>
      </c>
      <c r="BM163" s="230" t="s">
        <v>188</v>
      </c>
    </row>
    <row r="164" s="2" customFormat="1">
      <c r="A164" s="37"/>
      <c r="B164" s="38"/>
      <c r="C164" s="39"/>
      <c r="D164" s="232" t="s">
        <v>167</v>
      </c>
      <c r="E164" s="39"/>
      <c r="F164" s="233" t="s">
        <v>189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6" t="s">
        <v>167</v>
      </c>
      <c r="AU164" s="16" t="s">
        <v>90</v>
      </c>
    </row>
    <row r="165" s="13" customFormat="1">
      <c r="A165" s="13"/>
      <c r="B165" s="237"/>
      <c r="C165" s="238"/>
      <c r="D165" s="239" t="s">
        <v>169</v>
      </c>
      <c r="E165" s="240" t="s">
        <v>1</v>
      </c>
      <c r="F165" s="241" t="s">
        <v>190</v>
      </c>
      <c r="G165" s="238"/>
      <c r="H165" s="242">
        <v>1.125</v>
      </c>
      <c r="I165" s="243"/>
      <c r="J165" s="238"/>
      <c r="K165" s="238"/>
      <c r="L165" s="244"/>
      <c r="M165" s="245"/>
      <c r="N165" s="246"/>
      <c r="O165" s="246"/>
      <c r="P165" s="246"/>
      <c r="Q165" s="246"/>
      <c r="R165" s="246"/>
      <c r="S165" s="246"/>
      <c r="T165" s="24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8" t="s">
        <v>169</v>
      </c>
      <c r="AU165" s="248" t="s">
        <v>90</v>
      </c>
      <c r="AV165" s="13" t="s">
        <v>90</v>
      </c>
      <c r="AW165" s="13" t="s">
        <v>34</v>
      </c>
      <c r="AX165" s="13" t="s">
        <v>80</v>
      </c>
      <c r="AY165" s="248" t="s">
        <v>159</v>
      </c>
    </row>
    <row r="166" s="13" customFormat="1">
      <c r="A166" s="13"/>
      <c r="B166" s="237"/>
      <c r="C166" s="238"/>
      <c r="D166" s="239" t="s">
        <v>169</v>
      </c>
      <c r="E166" s="240" t="s">
        <v>1</v>
      </c>
      <c r="F166" s="241" t="s">
        <v>191</v>
      </c>
      <c r="G166" s="238"/>
      <c r="H166" s="242">
        <v>3.294</v>
      </c>
      <c r="I166" s="243"/>
      <c r="J166" s="238"/>
      <c r="K166" s="238"/>
      <c r="L166" s="244"/>
      <c r="M166" s="245"/>
      <c r="N166" s="246"/>
      <c r="O166" s="246"/>
      <c r="P166" s="246"/>
      <c r="Q166" s="246"/>
      <c r="R166" s="246"/>
      <c r="S166" s="246"/>
      <c r="T166" s="24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8" t="s">
        <v>169</v>
      </c>
      <c r="AU166" s="248" t="s">
        <v>90</v>
      </c>
      <c r="AV166" s="13" t="s">
        <v>90</v>
      </c>
      <c r="AW166" s="13" t="s">
        <v>34</v>
      </c>
      <c r="AX166" s="13" t="s">
        <v>80</v>
      </c>
      <c r="AY166" s="248" t="s">
        <v>159</v>
      </c>
    </row>
    <row r="167" s="13" customFormat="1">
      <c r="A167" s="13"/>
      <c r="B167" s="237"/>
      <c r="C167" s="238"/>
      <c r="D167" s="239" t="s">
        <v>169</v>
      </c>
      <c r="E167" s="240" t="s">
        <v>1</v>
      </c>
      <c r="F167" s="241" t="s">
        <v>192</v>
      </c>
      <c r="G167" s="238"/>
      <c r="H167" s="242">
        <v>1.742</v>
      </c>
      <c r="I167" s="243"/>
      <c r="J167" s="238"/>
      <c r="K167" s="238"/>
      <c r="L167" s="244"/>
      <c r="M167" s="245"/>
      <c r="N167" s="246"/>
      <c r="O167" s="246"/>
      <c r="P167" s="246"/>
      <c r="Q167" s="246"/>
      <c r="R167" s="246"/>
      <c r="S167" s="246"/>
      <c r="T167" s="24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8" t="s">
        <v>169</v>
      </c>
      <c r="AU167" s="248" t="s">
        <v>90</v>
      </c>
      <c r="AV167" s="13" t="s">
        <v>90</v>
      </c>
      <c r="AW167" s="13" t="s">
        <v>34</v>
      </c>
      <c r="AX167" s="13" t="s">
        <v>80</v>
      </c>
      <c r="AY167" s="248" t="s">
        <v>159</v>
      </c>
    </row>
    <row r="168" s="13" customFormat="1">
      <c r="A168" s="13"/>
      <c r="B168" s="237"/>
      <c r="C168" s="238"/>
      <c r="D168" s="239" t="s">
        <v>169</v>
      </c>
      <c r="E168" s="240" t="s">
        <v>1</v>
      </c>
      <c r="F168" s="241" t="s">
        <v>193</v>
      </c>
      <c r="G168" s="238"/>
      <c r="H168" s="242">
        <v>0.95999999999999996</v>
      </c>
      <c r="I168" s="243"/>
      <c r="J168" s="238"/>
      <c r="K168" s="238"/>
      <c r="L168" s="244"/>
      <c r="M168" s="245"/>
      <c r="N168" s="246"/>
      <c r="O168" s="246"/>
      <c r="P168" s="246"/>
      <c r="Q168" s="246"/>
      <c r="R168" s="246"/>
      <c r="S168" s="246"/>
      <c r="T168" s="24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8" t="s">
        <v>169</v>
      </c>
      <c r="AU168" s="248" t="s">
        <v>90</v>
      </c>
      <c r="AV168" s="13" t="s">
        <v>90</v>
      </c>
      <c r="AW168" s="13" t="s">
        <v>34</v>
      </c>
      <c r="AX168" s="13" t="s">
        <v>80</v>
      </c>
      <c r="AY168" s="248" t="s">
        <v>159</v>
      </c>
    </row>
    <row r="169" s="13" customFormat="1">
      <c r="A169" s="13"/>
      <c r="B169" s="237"/>
      <c r="C169" s="238"/>
      <c r="D169" s="239" t="s">
        <v>169</v>
      </c>
      <c r="E169" s="240" t="s">
        <v>1</v>
      </c>
      <c r="F169" s="241" t="s">
        <v>194</v>
      </c>
      <c r="G169" s="238"/>
      <c r="H169" s="242">
        <v>2.508</v>
      </c>
      <c r="I169" s="243"/>
      <c r="J169" s="238"/>
      <c r="K169" s="238"/>
      <c r="L169" s="244"/>
      <c r="M169" s="245"/>
      <c r="N169" s="246"/>
      <c r="O169" s="246"/>
      <c r="P169" s="246"/>
      <c r="Q169" s="246"/>
      <c r="R169" s="246"/>
      <c r="S169" s="246"/>
      <c r="T169" s="24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8" t="s">
        <v>169</v>
      </c>
      <c r="AU169" s="248" t="s">
        <v>90</v>
      </c>
      <c r="AV169" s="13" t="s">
        <v>90</v>
      </c>
      <c r="AW169" s="13" t="s">
        <v>34</v>
      </c>
      <c r="AX169" s="13" t="s">
        <v>80</v>
      </c>
      <c r="AY169" s="248" t="s">
        <v>159</v>
      </c>
    </row>
    <row r="170" s="14" customFormat="1">
      <c r="A170" s="14"/>
      <c r="B170" s="249"/>
      <c r="C170" s="250"/>
      <c r="D170" s="239" t="s">
        <v>169</v>
      </c>
      <c r="E170" s="251" t="s">
        <v>1</v>
      </c>
      <c r="F170" s="252" t="s">
        <v>173</v>
      </c>
      <c r="G170" s="250"/>
      <c r="H170" s="253">
        <v>9.6289999999999996</v>
      </c>
      <c r="I170" s="254"/>
      <c r="J170" s="250"/>
      <c r="K170" s="250"/>
      <c r="L170" s="255"/>
      <c r="M170" s="256"/>
      <c r="N170" s="257"/>
      <c r="O170" s="257"/>
      <c r="P170" s="257"/>
      <c r="Q170" s="257"/>
      <c r="R170" s="257"/>
      <c r="S170" s="257"/>
      <c r="T170" s="25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9" t="s">
        <v>169</v>
      </c>
      <c r="AU170" s="259" t="s">
        <v>90</v>
      </c>
      <c r="AV170" s="14" t="s">
        <v>165</v>
      </c>
      <c r="AW170" s="14" t="s">
        <v>34</v>
      </c>
      <c r="AX170" s="14" t="s">
        <v>88</v>
      </c>
      <c r="AY170" s="259" t="s">
        <v>159</v>
      </c>
    </row>
    <row r="171" s="2" customFormat="1" ht="33" customHeight="1">
      <c r="A171" s="37"/>
      <c r="B171" s="38"/>
      <c r="C171" s="218" t="s">
        <v>195</v>
      </c>
      <c r="D171" s="218" t="s">
        <v>161</v>
      </c>
      <c r="E171" s="219" t="s">
        <v>196</v>
      </c>
      <c r="F171" s="220" t="s">
        <v>197</v>
      </c>
      <c r="G171" s="221" t="s">
        <v>164</v>
      </c>
      <c r="H171" s="222">
        <v>2.2610000000000001</v>
      </c>
      <c r="I171" s="223"/>
      <c r="J171" s="224">
        <f>ROUND(I171*H171,2)</f>
        <v>0</v>
      </c>
      <c r="K171" s="225"/>
      <c r="L171" s="43"/>
      <c r="M171" s="226" t="s">
        <v>1</v>
      </c>
      <c r="N171" s="227" t="s">
        <v>45</v>
      </c>
      <c r="O171" s="90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165</v>
      </c>
      <c r="AT171" s="230" t="s">
        <v>161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165</v>
      </c>
      <c r="BM171" s="230" t="s">
        <v>198</v>
      </c>
    </row>
    <row r="172" s="2" customFormat="1">
      <c r="A172" s="37"/>
      <c r="B172" s="38"/>
      <c r="C172" s="39"/>
      <c r="D172" s="232" t="s">
        <v>167</v>
      </c>
      <c r="E172" s="39"/>
      <c r="F172" s="233" t="s">
        <v>199</v>
      </c>
      <c r="G172" s="39"/>
      <c r="H172" s="39"/>
      <c r="I172" s="234"/>
      <c r="J172" s="39"/>
      <c r="K172" s="39"/>
      <c r="L172" s="43"/>
      <c r="M172" s="235"/>
      <c r="N172" s="236"/>
      <c r="O172" s="90"/>
      <c r="P172" s="90"/>
      <c r="Q172" s="90"/>
      <c r="R172" s="90"/>
      <c r="S172" s="90"/>
      <c r="T172" s="91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16" t="s">
        <v>167</v>
      </c>
      <c r="AU172" s="16" t="s">
        <v>90</v>
      </c>
    </row>
    <row r="173" s="13" customFormat="1">
      <c r="A173" s="13"/>
      <c r="B173" s="237"/>
      <c r="C173" s="238"/>
      <c r="D173" s="239" t="s">
        <v>169</v>
      </c>
      <c r="E173" s="240" t="s">
        <v>1</v>
      </c>
      <c r="F173" s="241" t="s">
        <v>200</v>
      </c>
      <c r="G173" s="238"/>
      <c r="H173" s="242">
        <v>2.2610000000000001</v>
      </c>
      <c r="I173" s="243"/>
      <c r="J173" s="238"/>
      <c r="K173" s="238"/>
      <c r="L173" s="244"/>
      <c r="M173" s="245"/>
      <c r="N173" s="246"/>
      <c r="O173" s="246"/>
      <c r="P173" s="246"/>
      <c r="Q173" s="246"/>
      <c r="R173" s="246"/>
      <c r="S173" s="246"/>
      <c r="T173" s="24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8" t="s">
        <v>169</v>
      </c>
      <c r="AU173" s="248" t="s">
        <v>90</v>
      </c>
      <c r="AV173" s="13" t="s">
        <v>90</v>
      </c>
      <c r="AW173" s="13" t="s">
        <v>34</v>
      </c>
      <c r="AX173" s="13" t="s">
        <v>80</v>
      </c>
      <c r="AY173" s="248" t="s">
        <v>159</v>
      </c>
    </row>
    <row r="174" s="14" customFormat="1">
      <c r="A174" s="14"/>
      <c r="B174" s="249"/>
      <c r="C174" s="250"/>
      <c r="D174" s="239" t="s">
        <v>169</v>
      </c>
      <c r="E174" s="251" t="s">
        <v>1</v>
      </c>
      <c r="F174" s="252" t="s">
        <v>173</v>
      </c>
      <c r="G174" s="250"/>
      <c r="H174" s="253">
        <v>2.2610000000000001</v>
      </c>
      <c r="I174" s="254"/>
      <c r="J174" s="250"/>
      <c r="K174" s="250"/>
      <c r="L174" s="255"/>
      <c r="M174" s="256"/>
      <c r="N174" s="257"/>
      <c r="O174" s="257"/>
      <c r="P174" s="257"/>
      <c r="Q174" s="257"/>
      <c r="R174" s="257"/>
      <c r="S174" s="257"/>
      <c r="T174" s="25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9" t="s">
        <v>169</v>
      </c>
      <c r="AU174" s="259" t="s">
        <v>90</v>
      </c>
      <c r="AV174" s="14" t="s">
        <v>165</v>
      </c>
      <c r="AW174" s="14" t="s">
        <v>34</v>
      </c>
      <c r="AX174" s="14" t="s">
        <v>88</v>
      </c>
      <c r="AY174" s="259" t="s">
        <v>159</v>
      </c>
    </row>
    <row r="175" s="2" customFormat="1" ht="37.8" customHeight="1">
      <c r="A175" s="37"/>
      <c r="B175" s="38"/>
      <c r="C175" s="218" t="s">
        <v>201</v>
      </c>
      <c r="D175" s="218" t="s">
        <v>161</v>
      </c>
      <c r="E175" s="219" t="s">
        <v>202</v>
      </c>
      <c r="F175" s="220" t="s">
        <v>203</v>
      </c>
      <c r="G175" s="221" t="s">
        <v>164</v>
      </c>
      <c r="H175" s="222">
        <v>43.725999999999999</v>
      </c>
      <c r="I175" s="223"/>
      <c r="J175" s="224">
        <f>ROUND(I175*H175,2)</f>
        <v>0</v>
      </c>
      <c r="K175" s="225"/>
      <c r="L175" s="43"/>
      <c r="M175" s="226" t="s">
        <v>1</v>
      </c>
      <c r="N175" s="227" t="s">
        <v>45</v>
      </c>
      <c r="O175" s="90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165</v>
      </c>
      <c r="AT175" s="230" t="s">
        <v>161</v>
      </c>
      <c r="AU175" s="230" t="s">
        <v>90</v>
      </c>
      <c r="AY175" s="16" t="s">
        <v>159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6" t="s">
        <v>88</v>
      </c>
      <c r="BK175" s="231">
        <f>ROUND(I175*H175,2)</f>
        <v>0</v>
      </c>
      <c r="BL175" s="16" t="s">
        <v>165</v>
      </c>
      <c r="BM175" s="230" t="s">
        <v>204</v>
      </c>
    </row>
    <row r="176" s="2" customFormat="1">
      <c r="A176" s="37"/>
      <c r="B176" s="38"/>
      <c r="C176" s="39"/>
      <c r="D176" s="232" t="s">
        <v>167</v>
      </c>
      <c r="E176" s="39"/>
      <c r="F176" s="233" t="s">
        <v>205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6" t="s">
        <v>167</v>
      </c>
      <c r="AU176" s="16" t="s">
        <v>90</v>
      </c>
    </row>
    <row r="177" s="13" customFormat="1">
      <c r="A177" s="13"/>
      <c r="B177" s="237"/>
      <c r="C177" s="238"/>
      <c r="D177" s="239" t="s">
        <v>169</v>
      </c>
      <c r="E177" s="240" t="s">
        <v>1</v>
      </c>
      <c r="F177" s="241" t="s">
        <v>206</v>
      </c>
      <c r="G177" s="238"/>
      <c r="H177" s="242">
        <v>43.725999999999999</v>
      </c>
      <c r="I177" s="243"/>
      <c r="J177" s="238"/>
      <c r="K177" s="238"/>
      <c r="L177" s="244"/>
      <c r="M177" s="245"/>
      <c r="N177" s="246"/>
      <c r="O177" s="246"/>
      <c r="P177" s="246"/>
      <c r="Q177" s="246"/>
      <c r="R177" s="246"/>
      <c r="S177" s="246"/>
      <c r="T177" s="24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8" t="s">
        <v>169</v>
      </c>
      <c r="AU177" s="248" t="s">
        <v>90</v>
      </c>
      <c r="AV177" s="13" t="s">
        <v>90</v>
      </c>
      <c r="AW177" s="13" t="s">
        <v>34</v>
      </c>
      <c r="AX177" s="13" t="s">
        <v>80</v>
      </c>
      <c r="AY177" s="248" t="s">
        <v>159</v>
      </c>
    </row>
    <row r="178" s="14" customFormat="1">
      <c r="A178" s="14"/>
      <c r="B178" s="249"/>
      <c r="C178" s="250"/>
      <c r="D178" s="239" t="s">
        <v>169</v>
      </c>
      <c r="E178" s="251" t="s">
        <v>1</v>
      </c>
      <c r="F178" s="252" t="s">
        <v>173</v>
      </c>
      <c r="G178" s="250"/>
      <c r="H178" s="253">
        <v>43.725999999999999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169</v>
      </c>
      <c r="AU178" s="259" t="s">
        <v>90</v>
      </c>
      <c r="AV178" s="14" t="s">
        <v>165</v>
      </c>
      <c r="AW178" s="14" t="s">
        <v>34</v>
      </c>
      <c r="AX178" s="14" t="s">
        <v>88</v>
      </c>
      <c r="AY178" s="259" t="s">
        <v>159</v>
      </c>
    </row>
    <row r="179" s="2" customFormat="1" ht="24.15" customHeight="1">
      <c r="A179" s="37"/>
      <c r="B179" s="38"/>
      <c r="C179" s="218" t="s">
        <v>207</v>
      </c>
      <c r="D179" s="218" t="s">
        <v>161</v>
      </c>
      <c r="E179" s="219" t="s">
        <v>208</v>
      </c>
      <c r="F179" s="220" t="s">
        <v>209</v>
      </c>
      <c r="G179" s="221" t="s">
        <v>164</v>
      </c>
      <c r="H179" s="222">
        <v>43.725999999999999</v>
      </c>
      <c r="I179" s="223"/>
      <c r="J179" s="224">
        <f>ROUND(I179*H179,2)</f>
        <v>0</v>
      </c>
      <c r="K179" s="225"/>
      <c r="L179" s="43"/>
      <c r="M179" s="226" t="s">
        <v>1</v>
      </c>
      <c r="N179" s="227" t="s">
        <v>45</v>
      </c>
      <c r="O179" s="90"/>
      <c r="P179" s="228">
        <f>O179*H179</f>
        <v>0</v>
      </c>
      <c r="Q179" s="228">
        <v>0</v>
      </c>
      <c r="R179" s="228">
        <f>Q179*H179</f>
        <v>0</v>
      </c>
      <c r="S179" s="228">
        <v>0</v>
      </c>
      <c r="T179" s="22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30" t="s">
        <v>165</v>
      </c>
      <c r="AT179" s="230" t="s">
        <v>161</v>
      </c>
      <c r="AU179" s="230" t="s">
        <v>90</v>
      </c>
      <c r="AY179" s="16" t="s">
        <v>159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6" t="s">
        <v>88</v>
      </c>
      <c r="BK179" s="231">
        <f>ROUND(I179*H179,2)</f>
        <v>0</v>
      </c>
      <c r="BL179" s="16" t="s">
        <v>165</v>
      </c>
      <c r="BM179" s="230" t="s">
        <v>210</v>
      </c>
    </row>
    <row r="180" s="2" customFormat="1">
      <c r="A180" s="37"/>
      <c r="B180" s="38"/>
      <c r="C180" s="39"/>
      <c r="D180" s="232" t="s">
        <v>167</v>
      </c>
      <c r="E180" s="39"/>
      <c r="F180" s="233" t="s">
        <v>211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6" t="s">
        <v>167</v>
      </c>
      <c r="AU180" s="16" t="s">
        <v>90</v>
      </c>
    </row>
    <row r="181" s="13" customFormat="1">
      <c r="A181" s="13"/>
      <c r="B181" s="237"/>
      <c r="C181" s="238"/>
      <c r="D181" s="239" t="s">
        <v>169</v>
      </c>
      <c r="E181" s="240" t="s">
        <v>1</v>
      </c>
      <c r="F181" s="241" t="s">
        <v>206</v>
      </c>
      <c r="G181" s="238"/>
      <c r="H181" s="242">
        <v>43.725999999999999</v>
      </c>
      <c r="I181" s="243"/>
      <c r="J181" s="238"/>
      <c r="K181" s="238"/>
      <c r="L181" s="244"/>
      <c r="M181" s="245"/>
      <c r="N181" s="246"/>
      <c r="O181" s="246"/>
      <c r="P181" s="246"/>
      <c r="Q181" s="246"/>
      <c r="R181" s="246"/>
      <c r="S181" s="246"/>
      <c r="T181" s="24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8" t="s">
        <v>169</v>
      </c>
      <c r="AU181" s="248" t="s">
        <v>90</v>
      </c>
      <c r="AV181" s="13" t="s">
        <v>90</v>
      </c>
      <c r="AW181" s="13" t="s">
        <v>34</v>
      </c>
      <c r="AX181" s="13" t="s">
        <v>80</v>
      </c>
      <c r="AY181" s="248" t="s">
        <v>159</v>
      </c>
    </row>
    <row r="182" s="14" customFormat="1">
      <c r="A182" s="14"/>
      <c r="B182" s="249"/>
      <c r="C182" s="250"/>
      <c r="D182" s="239" t="s">
        <v>169</v>
      </c>
      <c r="E182" s="251" t="s">
        <v>1</v>
      </c>
      <c r="F182" s="252" t="s">
        <v>173</v>
      </c>
      <c r="G182" s="250"/>
      <c r="H182" s="253">
        <v>43.725999999999999</v>
      </c>
      <c r="I182" s="254"/>
      <c r="J182" s="250"/>
      <c r="K182" s="250"/>
      <c r="L182" s="255"/>
      <c r="M182" s="256"/>
      <c r="N182" s="257"/>
      <c r="O182" s="257"/>
      <c r="P182" s="257"/>
      <c r="Q182" s="257"/>
      <c r="R182" s="257"/>
      <c r="S182" s="257"/>
      <c r="T182" s="25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9" t="s">
        <v>169</v>
      </c>
      <c r="AU182" s="259" t="s">
        <v>90</v>
      </c>
      <c r="AV182" s="14" t="s">
        <v>165</v>
      </c>
      <c r="AW182" s="14" t="s">
        <v>34</v>
      </c>
      <c r="AX182" s="14" t="s">
        <v>88</v>
      </c>
      <c r="AY182" s="259" t="s">
        <v>159</v>
      </c>
    </row>
    <row r="183" s="2" customFormat="1" ht="24.15" customHeight="1">
      <c r="A183" s="37"/>
      <c r="B183" s="38"/>
      <c r="C183" s="218" t="s">
        <v>212</v>
      </c>
      <c r="D183" s="218" t="s">
        <v>161</v>
      </c>
      <c r="E183" s="219" t="s">
        <v>213</v>
      </c>
      <c r="F183" s="220" t="s">
        <v>214</v>
      </c>
      <c r="G183" s="221" t="s">
        <v>215</v>
      </c>
      <c r="H183" s="222">
        <v>16.52</v>
      </c>
      <c r="I183" s="223"/>
      <c r="J183" s="224">
        <f>ROUND(I183*H183,2)</f>
        <v>0</v>
      </c>
      <c r="K183" s="225"/>
      <c r="L183" s="43"/>
      <c r="M183" s="226" t="s">
        <v>1</v>
      </c>
      <c r="N183" s="227" t="s">
        <v>45</v>
      </c>
      <c r="O183" s="90"/>
      <c r="P183" s="228">
        <f>O183*H183</f>
        <v>0</v>
      </c>
      <c r="Q183" s="228">
        <v>0</v>
      </c>
      <c r="R183" s="228">
        <f>Q183*H183</f>
        <v>0</v>
      </c>
      <c r="S183" s="228">
        <v>0</v>
      </c>
      <c r="T183" s="22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0" t="s">
        <v>165</v>
      </c>
      <c r="AT183" s="230" t="s">
        <v>161</v>
      </c>
      <c r="AU183" s="230" t="s">
        <v>90</v>
      </c>
      <c r="AY183" s="16" t="s">
        <v>159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6" t="s">
        <v>88</v>
      </c>
      <c r="BK183" s="231">
        <f>ROUND(I183*H183,2)</f>
        <v>0</v>
      </c>
      <c r="BL183" s="16" t="s">
        <v>165</v>
      </c>
      <c r="BM183" s="230" t="s">
        <v>216</v>
      </c>
    </row>
    <row r="184" s="2" customFormat="1">
      <c r="A184" s="37"/>
      <c r="B184" s="38"/>
      <c r="C184" s="39"/>
      <c r="D184" s="232" t="s">
        <v>167</v>
      </c>
      <c r="E184" s="39"/>
      <c r="F184" s="233" t="s">
        <v>217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6" t="s">
        <v>167</v>
      </c>
      <c r="AU184" s="16" t="s">
        <v>90</v>
      </c>
    </row>
    <row r="185" s="2" customFormat="1" ht="24.15" customHeight="1">
      <c r="A185" s="37"/>
      <c r="B185" s="38"/>
      <c r="C185" s="218" t="s">
        <v>218</v>
      </c>
      <c r="D185" s="218" t="s">
        <v>161</v>
      </c>
      <c r="E185" s="219" t="s">
        <v>219</v>
      </c>
      <c r="F185" s="220" t="s">
        <v>220</v>
      </c>
      <c r="G185" s="221" t="s">
        <v>215</v>
      </c>
      <c r="H185" s="222">
        <v>81.719999999999999</v>
      </c>
      <c r="I185" s="223"/>
      <c r="J185" s="224">
        <f>ROUND(I185*H185,2)</f>
        <v>0</v>
      </c>
      <c r="K185" s="225"/>
      <c r="L185" s="43"/>
      <c r="M185" s="226" t="s">
        <v>1</v>
      </c>
      <c r="N185" s="227" t="s">
        <v>45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165</v>
      </c>
      <c r="AT185" s="230" t="s">
        <v>161</v>
      </c>
      <c r="AU185" s="230" t="s">
        <v>90</v>
      </c>
      <c r="AY185" s="16" t="s">
        <v>159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6" t="s">
        <v>88</v>
      </c>
      <c r="BK185" s="231">
        <f>ROUND(I185*H185,2)</f>
        <v>0</v>
      </c>
      <c r="BL185" s="16" t="s">
        <v>165</v>
      </c>
      <c r="BM185" s="230" t="s">
        <v>221</v>
      </c>
    </row>
    <row r="186" s="2" customFormat="1">
      <c r="A186" s="37"/>
      <c r="B186" s="38"/>
      <c r="C186" s="39"/>
      <c r="D186" s="232" t="s">
        <v>167</v>
      </c>
      <c r="E186" s="39"/>
      <c r="F186" s="233" t="s">
        <v>222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6" t="s">
        <v>167</v>
      </c>
      <c r="AU186" s="16" t="s">
        <v>90</v>
      </c>
    </row>
    <row r="187" s="12" customFormat="1" ht="22.8" customHeight="1">
      <c r="A187" s="12"/>
      <c r="B187" s="202"/>
      <c r="C187" s="203"/>
      <c r="D187" s="204" t="s">
        <v>79</v>
      </c>
      <c r="E187" s="216" t="s">
        <v>90</v>
      </c>
      <c r="F187" s="216" t="s">
        <v>223</v>
      </c>
      <c r="G187" s="203"/>
      <c r="H187" s="203"/>
      <c r="I187" s="206"/>
      <c r="J187" s="217">
        <f>BK187</f>
        <v>0</v>
      </c>
      <c r="K187" s="203"/>
      <c r="L187" s="208"/>
      <c r="M187" s="209"/>
      <c r="N187" s="210"/>
      <c r="O187" s="210"/>
      <c r="P187" s="211">
        <f>SUM(P188:P241)</f>
        <v>0</v>
      </c>
      <c r="Q187" s="210"/>
      <c r="R187" s="211">
        <f>SUM(R188:R241)</f>
        <v>50.428298479999995</v>
      </c>
      <c r="S187" s="210"/>
      <c r="T187" s="212">
        <f>SUM(T188:T241)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3" t="s">
        <v>88</v>
      </c>
      <c r="AT187" s="214" t="s">
        <v>79</v>
      </c>
      <c r="AU187" s="214" t="s">
        <v>88</v>
      </c>
      <c r="AY187" s="213" t="s">
        <v>159</v>
      </c>
      <c r="BK187" s="215">
        <f>SUM(BK188:BK241)</f>
        <v>0</v>
      </c>
    </row>
    <row r="188" s="2" customFormat="1" ht="24.15" customHeight="1">
      <c r="A188" s="37"/>
      <c r="B188" s="38"/>
      <c r="C188" s="218" t="s">
        <v>224</v>
      </c>
      <c r="D188" s="218" t="s">
        <v>161</v>
      </c>
      <c r="E188" s="219" t="s">
        <v>225</v>
      </c>
      <c r="F188" s="220" t="s">
        <v>226</v>
      </c>
      <c r="G188" s="221" t="s">
        <v>164</v>
      </c>
      <c r="H188" s="222">
        <v>8.1709999999999994</v>
      </c>
      <c r="I188" s="223"/>
      <c r="J188" s="224">
        <f>ROUND(I188*H188,2)</f>
        <v>0</v>
      </c>
      <c r="K188" s="225"/>
      <c r="L188" s="43"/>
      <c r="M188" s="226" t="s">
        <v>1</v>
      </c>
      <c r="N188" s="227" t="s">
        <v>45</v>
      </c>
      <c r="O188" s="90"/>
      <c r="P188" s="228">
        <f>O188*H188</f>
        <v>0</v>
      </c>
      <c r="Q188" s="228">
        <v>2.1600000000000001</v>
      </c>
      <c r="R188" s="228">
        <f>Q188*H188</f>
        <v>17.649360000000001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165</v>
      </c>
      <c r="AT188" s="230" t="s">
        <v>161</v>
      </c>
      <c r="AU188" s="230" t="s">
        <v>90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165</v>
      </c>
      <c r="BM188" s="230" t="s">
        <v>227</v>
      </c>
    </row>
    <row r="189" s="2" customFormat="1">
      <c r="A189" s="37"/>
      <c r="B189" s="38"/>
      <c r="C189" s="39"/>
      <c r="D189" s="232" t="s">
        <v>167</v>
      </c>
      <c r="E189" s="39"/>
      <c r="F189" s="233" t="s">
        <v>228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6" t="s">
        <v>167</v>
      </c>
      <c r="AU189" s="16" t="s">
        <v>90</v>
      </c>
    </row>
    <row r="190" s="13" customFormat="1">
      <c r="A190" s="13"/>
      <c r="B190" s="237"/>
      <c r="C190" s="238"/>
      <c r="D190" s="239" t="s">
        <v>169</v>
      </c>
      <c r="E190" s="240" t="s">
        <v>1</v>
      </c>
      <c r="F190" s="241" t="s">
        <v>229</v>
      </c>
      <c r="G190" s="238"/>
      <c r="H190" s="242">
        <v>0.25</v>
      </c>
      <c r="I190" s="243"/>
      <c r="J190" s="238"/>
      <c r="K190" s="238"/>
      <c r="L190" s="244"/>
      <c r="M190" s="245"/>
      <c r="N190" s="246"/>
      <c r="O190" s="246"/>
      <c r="P190" s="246"/>
      <c r="Q190" s="246"/>
      <c r="R190" s="246"/>
      <c r="S190" s="246"/>
      <c r="T190" s="24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8" t="s">
        <v>169</v>
      </c>
      <c r="AU190" s="248" t="s">
        <v>90</v>
      </c>
      <c r="AV190" s="13" t="s">
        <v>90</v>
      </c>
      <c r="AW190" s="13" t="s">
        <v>34</v>
      </c>
      <c r="AX190" s="13" t="s">
        <v>80</v>
      </c>
      <c r="AY190" s="248" t="s">
        <v>159</v>
      </c>
    </row>
    <row r="191" s="13" customFormat="1">
      <c r="A191" s="13"/>
      <c r="B191" s="237"/>
      <c r="C191" s="238"/>
      <c r="D191" s="239" t="s">
        <v>169</v>
      </c>
      <c r="E191" s="240" t="s">
        <v>1</v>
      </c>
      <c r="F191" s="241" t="s">
        <v>230</v>
      </c>
      <c r="G191" s="238"/>
      <c r="H191" s="242">
        <v>0.73199999999999998</v>
      </c>
      <c r="I191" s="243"/>
      <c r="J191" s="238"/>
      <c r="K191" s="238"/>
      <c r="L191" s="244"/>
      <c r="M191" s="245"/>
      <c r="N191" s="246"/>
      <c r="O191" s="246"/>
      <c r="P191" s="246"/>
      <c r="Q191" s="246"/>
      <c r="R191" s="246"/>
      <c r="S191" s="246"/>
      <c r="T191" s="24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8" t="s">
        <v>169</v>
      </c>
      <c r="AU191" s="248" t="s">
        <v>90</v>
      </c>
      <c r="AV191" s="13" t="s">
        <v>90</v>
      </c>
      <c r="AW191" s="13" t="s">
        <v>34</v>
      </c>
      <c r="AX191" s="13" t="s">
        <v>80</v>
      </c>
      <c r="AY191" s="248" t="s">
        <v>159</v>
      </c>
    </row>
    <row r="192" s="13" customFormat="1">
      <c r="A192" s="13"/>
      <c r="B192" s="237"/>
      <c r="C192" s="238"/>
      <c r="D192" s="239" t="s">
        <v>169</v>
      </c>
      <c r="E192" s="240" t="s">
        <v>1</v>
      </c>
      <c r="F192" s="241" t="s">
        <v>231</v>
      </c>
      <c r="G192" s="238"/>
      <c r="H192" s="242">
        <v>0.38700000000000001</v>
      </c>
      <c r="I192" s="243"/>
      <c r="J192" s="238"/>
      <c r="K192" s="238"/>
      <c r="L192" s="244"/>
      <c r="M192" s="245"/>
      <c r="N192" s="246"/>
      <c r="O192" s="246"/>
      <c r="P192" s="246"/>
      <c r="Q192" s="246"/>
      <c r="R192" s="246"/>
      <c r="S192" s="246"/>
      <c r="T192" s="24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8" t="s">
        <v>169</v>
      </c>
      <c r="AU192" s="248" t="s">
        <v>90</v>
      </c>
      <c r="AV192" s="13" t="s">
        <v>90</v>
      </c>
      <c r="AW192" s="13" t="s">
        <v>34</v>
      </c>
      <c r="AX192" s="13" t="s">
        <v>80</v>
      </c>
      <c r="AY192" s="248" t="s">
        <v>159</v>
      </c>
    </row>
    <row r="193" s="13" customFormat="1">
      <c r="A193" s="13"/>
      <c r="B193" s="237"/>
      <c r="C193" s="238"/>
      <c r="D193" s="239" t="s">
        <v>169</v>
      </c>
      <c r="E193" s="240" t="s">
        <v>1</v>
      </c>
      <c r="F193" s="241" t="s">
        <v>232</v>
      </c>
      <c r="G193" s="238"/>
      <c r="H193" s="242">
        <v>6.3840000000000003</v>
      </c>
      <c r="I193" s="243"/>
      <c r="J193" s="238"/>
      <c r="K193" s="238"/>
      <c r="L193" s="244"/>
      <c r="M193" s="245"/>
      <c r="N193" s="246"/>
      <c r="O193" s="246"/>
      <c r="P193" s="246"/>
      <c r="Q193" s="246"/>
      <c r="R193" s="246"/>
      <c r="S193" s="246"/>
      <c r="T193" s="24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8" t="s">
        <v>169</v>
      </c>
      <c r="AU193" s="248" t="s">
        <v>90</v>
      </c>
      <c r="AV193" s="13" t="s">
        <v>90</v>
      </c>
      <c r="AW193" s="13" t="s">
        <v>34</v>
      </c>
      <c r="AX193" s="13" t="s">
        <v>80</v>
      </c>
      <c r="AY193" s="248" t="s">
        <v>159</v>
      </c>
    </row>
    <row r="194" s="13" customFormat="1">
      <c r="A194" s="13"/>
      <c r="B194" s="237"/>
      <c r="C194" s="238"/>
      <c r="D194" s="239" t="s">
        <v>169</v>
      </c>
      <c r="E194" s="240" t="s">
        <v>1</v>
      </c>
      <c r="F194" s="241" t="s">
        <v>233</v>
      </c>
      <c r="G194" s="238"/>
      <c r="H194" s="242">
        <v>0.41799999999999998</v>
      </c>
      <c r="I194" s="243"/>
      <c r="J194" s="238"/>
      <c r="K194" s="238"/>
      <c r="L194" s="244"/>
      <c r="M194" s="245"/>
      <c r="N194" s="246"/>
      <c r="O194" s="246"/>
      <c r="P194" s="246"/>
      <c r="Q194" s="246"/>
      <c r="R194" s="246"/>
      <c r="S194" s="246"/>
      <c r="T194" s="24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8" t="s">
        <v>169</v>
      </c>
      <c r="AU194" s="248" t="s">
        <v>90</v>
      </c>
      <c r="AV194" s="13" t="s">
        <v>90</v>
      </c>
      <c r="AW194" s="13" t="s">
        <v>34</v>
      </c>
      <c r="AX194" s="13" t="s">
        <v>80</v>
      </c>
      <c r="AY194" s="248" t="s">
        <v>159</v>
      </c>
    </row>
    <row r="195" s="14" customFormat="1">
      <c r="A195" s="14"/>
      <c r="B195" s="249"/>
      <c r="C195" s="250"/>
      <c r="D195" s="239" t="s">
        <v>169</v>
      </c>
      <c r="E195" s="251" t="s">
        <v>1</v>
      </c>
      <c r="F195" s="252" t="s">
        <v>173</v>
      </c>
      <c r="G195" s="250"/>
      <c r="H195" s="253">
        <v>8.1709999999999994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169</v>
      </c>
      <c r="AU195" s="259" t="s">
        <v>90</v>
      </c>
      <c r="AV195" s="14" t="s">
        <v>165</v>
      </c>
      <c r="AW195" s="14" t="s">
        <v>34</v>
      </c>
      <c r="AX195" s="14" t="s">
        <v>88</v>
      </c>
      <c r="AY195" s="259" t="s">
        <v>159</v>
      </c>
    </row>
    <row r="196" s="2" customFormat="1" ht="24.15" customHeight="1">
      <c r="A196" s="37"/>
      <c r="B196" s="38"/>
      <c r="C196" s="218" t="s">
        <v>234</v>
      </c>
      <c r="D196" s="218" t="s">
        <v>161</v>
      </c>
      <c r="E196" s="219" t="s">
        <v>235</v>
      </c>
      <c r="F196" s="220" t="s">
        <v>236</v>
      </c>
      <c r="G196" s="221" t="s">
        <v>164</v>
      </c>
      <c r="H196" s="222">
        <v>5.8819999999999997</v>
      </c>
      <c r="I196" s="223"/>
      <c r="J196" s="224">
        <f>ROUND(I196*H196,2)</f>
        <v>0</v>
      </c>
      <c r="K196" s="225"/>
      <c r="L196" s="43"/>
      <c r="M196" s="226" t="s">
        <v>1</v>
      </c>
      <c r="N196" s="227" t="s">
        <v>45</v>
      </c>
      <c r="O196" s="90"/>
      <c r="P196" s="228">
        <f>O196*H196</f>
        <v>0</v>
      </c>
      <c r="Q196" s="228">
        <v>2.5018699999999998</v>
      </c>
      <c r="R196" s="228">
        <f>Q196*H196</f>
        <v>14.715999339999998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165</v>
      </c>
      <c r="AT196" s="230" t="s">
        <v>161</v>
      </c>
      <c r="AU196" s="230" t="s">
        <v>90</v>
      </c>
      <c r="AY196" s="16" t="s">
        <v>159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6" t="s">
        <v>88</v>
      </c>
      <c r="BK196" s="231">
        <f>ROUND(I196*H196,2)</f>
        <v>0</v>
      </c>
      <c r="BL196" s="16" t="s">
        <v>165</v>
      </c>
      <c r="BM196" s="230" t="s">
        <v>237</v>
      </c>
    </row>
    <row r="197" s="2" customFormat="1">
      <c r="A197" s="37"/>
      <c r="B197" s="38"/>
      <c r="C197" s="39"/>
      <c r="D197" s="232" t="s">
        <v>167</v>
      </c>
      <c r="E197" s="39"/>
      <c r="F197" s="233" t="s">
        <v>238</v>
      </c>
      <c r="G197" s="39"/>
      <c r="H197" s="39"/>
      <c r="I197" s="234"/>
      <c r="J197" s="39"/>
      <c r="K197" s="39"/>
      <c r="L197" s="43"/>
      <c r="M197" s="235"/>
      <c r="N197" s="236"/>
      <c r="O197" s="90"/>
      <c r="P197" s="90"/>
      <c r="Q197" s="90"/>
      <c r="R197" s="90"/>
      <c r="S197" s="90"/>
      <c r="T197" s="91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16" t="s">
        <v>167</v>
      </c>
      <c r="AU197" s="16" t="s">
        <v>90</v>
      </c>
    </row>
    <row r="198" s="13" customFormat="1">
      <c r="A198" s="13"/>
      <c r="B198" s="237"/>
      <c r="C198" s="238"/>
      <c r="D198" s="239" t="s">
        <v>169</v>
      </c>
      <c r="E198" s="240" t="s">
        <v>1</v>
      </c>
      <c r="F198" s="241" t="s">
        <v>239</v>
      </c>
      <c r="G198" s="238"/>
      <c r="H198" s="242">
        <v>5.8819999999999997</v>
      </c>
      <c r="I198" s="243"/>
      <c r="J198" s="238"/>
      <c r="K198" s="238"/>
      <c r="L198" s="244"/>
      <c r="M198" s="245"/>
      <c r="N198" s="246"/>
      <c r="O198" s="246"/>
      <c r="P198" s="246"/>
      <c r="Q198" s="246"/>
      <c r="R198" s="246"/>
      <c r="S198" s="246"/>
      <c r="T198" s="24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8" t="s">
        <v>169</v>
      </c>
      <c r="AU198" s="248" t="s">
        <v>90</v>
      </c>
      <c r="AV198" s="13" t="s">
        <v>90</v>
      </c>
      <c r="AW198" s="13" t="s">
        <v>34</v>
      </c>
      <c r="AX198" s="13" t="s">
        <v>80</v>
      </c>
      <c r="AY198" s="248" t="s">
        <v>159</v>
      </c>
    </row>
    <row r="199" s="14" customFormat="1">
      <c r="A199" s="14"/>
      <c r="B199" s="249"/>
      <c r="C199" s="250"/>
      <c r="D199" s="239" t="s">
        <v>169</v>
      </c>
      <c r="E199" s="251" t="s">
        <v>1</v>
      </c>
      <c r="F199" s="252" t="s">
        <v>173</v>
      </c>
      <c r="G199" s="250"/>
      <c r="H199" s="253">
        <v>5.8819999999999997</v>
      </c>
      <c r="I199" s="254"/>
      <c r="J199" s="250"/>
      <c r="K199" s="250"/>
      <c r="L199" s="255"/>
      <c r="M199" s="256"/>
      <c r="N199" s="257"/>
      <c r="O199" s="257"/>
      <c r="P199" s="257"/>
      <c r="Q199" s="257"/>
      <c r="R199" s="257"/>
      <c r="S199" s="257"/>
      <c r="T199" s="25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9" t="s">
        <v>169</v>
      </c>
      <c r="AU199" s="259" t="s">
        <v>90</v>
      </c>
      <c r="AV199" s="14" t="s">
        <v>165</v>
      </c>
      <c r="AW199" s="14" t="s">
        <v>4</v>
      </c>
      <c r="AX199" s="14" t="s">
        <v>88</v>
      </c>
      <c r="AY199" s="259" t="s">
        <v>159</v>
      </c>
    </row>
    <row r="200" s="2" customFormat="1" ht="16.5" customHeight="1">
      <c r="A200" s="37"/>
      <c r="B200" s="38"/>
      <c r="C200" s="218" t="s">
        <v>8</v>
      </c>
      <c r="D200" s="218" t="s">
        <v>161</v>
      </c>
      <c r="E200" s="219" t="s">
        <v>240</v>
      </c>
      <c r="F200" s="220" t="s">
        <v>241</v>
      </c>
      <c r="G200" s="221" t="s">
        <v>215</v>
      </c>
      <c r="H200" s="222">
        <v>4.6500000000000004</v>
      </c>
      <c r="I200" s="223"/>
      <c r="J200" s="224">
        <f>ROUND(I200*H200,2)</f>
        <v>0</v>
      </c>
      <c r="K200" s="225"/>
      <c r="L200" s="43"/>
      <c r="M200" s="226" t="s">
        <v>1</v>
      </c>
      <c r="N200" s="227" t="s">
        <v>45</v>
      </c>
      <c r="O200" s="90"/>
      <c r="P200" s="228">
        <f>O200*H200</f>
        <v>0</v>
      </c>
      <c r="Q200" s="228">
        <v>0.0029399999999999999</v>
      </c>
      <c r="R200" s="228">
        <f>Q200*H200</f>
        <v>0.013671000000000001</v>
      </c>
      <c r="S200" s="228">
        <v>0</v>
      </c>
      <c r="T200" s="22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165</v>
      </c>
      <c r="AT200" s="230" t="s">
        <v>161</v>
      </c>
      <c r="AU200" s="230" t="s">
        <v>90</v>
      </c>
      <c r="AY200" s="16" t="s">
        <v>159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6" t="s">
        <v>88</v>
      </c>
      <c r="BK200" s="231">
        <f>ROUND(I200*H200,2)</f>
        <v>0</v>
      </c>
      <c r="BL200" s="16" t="s">
        <v>165</v>
      </c>
      <c r="BM200" s="230" t="s">
        <v>242</v>
      </c>
    </row>
    <row r="201" s="2" customFormat="1">
      <c r="A201" s="37"/>
      <c r="B201" s="38"/>
      <c r="C201" s="39"/>
      <c r="D201" s="232" t="s">
        <v>167</v>
      </c>
      <c r="E201" s="39"/>
      <c r="F201" s="233" t="s">
        <v>243</v>
      </c>
      <c r="G201" s="39"/>
      <c r="H201" s="39"/>
      <c r="I201" s="234"/>
      <c r="J201" s="39"/>
      <c r="K201" s="39"/>
      <c r="L201" s="43"/>
      <c r="M201" s="235"/>
      <c r="N201" s="236"/>
      <c r="O201" s="90"/>
      <c r="P201" s="90"/>
      <c r="Q201" s="90"/>
      <c r="R201" s="90"/>
      <c r="S201" s="90"/>
      <c r="T201" s="91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16" t="s">
        <v>167</v>
      </c>
      <c r="AU201" s="16" t="s">
        <v>90</v>
      </c>
    </row>
    <row r="202" s="13" customFormat="1">
      <c r="A202" s="13"/>
      <c r="B202" s="237"/>
      <c r="C202" s="238"/>
      <c r="D202" s="239" t="s">
        <v>169</v>
      </c>
      <c r="E202" s="240" t="s">
        <v>1</v>
      </c>
      <c r="F202" s="241" t="s">
        <v>244</v>
      </c>
      <c r="G202" s="238"/>
      <c r="H202" s="242">
        <v>4.6500000000000004</v>
      </c>
      <c r="I202" s="243"/>
      <c r="J202" s="238"/>
      <c r="K202" s="238"/>
      <c r="L202" s="244"/>
      <c r="M202" s="245"/>
      <c r="N202" s="246"/>
      <c r="O202" s="246"/>
      <c r="P202" s="246"/>
      <c r="Q202" s="246"/>
      <c r="R202" s="246"/>
      <c r="S202" s="246"/>
      <c r="T202" s="24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8" t="s">
        <v>169</v>
      </c>
      <c r="AU202" s="248" t="s">
        <v>90</v>
      </c>
      <c r="AV202" s="13" t="s">
        <v>90</v>
      </c>
      <c r="AW202" s="13" t="s">
        <v>34</v>
      </c>
      <c r="AX202" s="13" t="s">
        <v>80</v>
      </c>
      <c r="AY202" s="248" t="s">
        <v>159</v>
      </c>
    </row>
    <row r="203" s="14" customFormat="1">
      <c r="A203" s="14"/>
      <c r="B203" s="249"/>
      <c r="C203" s="250"/>
      <c r="D203" s="239" t="s">
        <v>169</v>
      </c>
      <c r="E203" s="251" t="s">
        <v>1</v>
      </c>
      <c r="F203" s="252" t="s">
        <v>173</v>
      </c>
      <c r="G203" s="250"/>
      <c r="H203" s="253">
        <v>4.6500000000000004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169</v>
      </c>
      <c r="AU203" s="259" t="s">
        <v>90</v>
      </c>
      <c r="AV203" s="14" t="s">
        <v>165</v>
      </c>
      <c r="AW203" s="14" t="s">
        <v>4</v>
      </c>
      <c r="AX203" s="14" t="s">
        <v>88</v>
      </c>
      <c r="AY203" s="259" t="s">
        <v>159</v>
      </c>
    </row>
    <row r="204" s="2" customFormat="1" ht="16.5" customHeight="1">
      <c r="A204" s="37"/>
      <c r="B204" s="38"/>
      <c r="C204" s="218" t="s">
        <v>245</v>
      </c>
      <c r="D204" s="218" t="s">
        <v>161</v>
      </c>
      <c r="E204" s="219" t="s">
        <v>246</v>
      </c>
      <c r="F204" s="220" t="s">
        <v>247</v>
      </c>
      <c r="G204" s="221" t="s">
        <v>215</v>
      </c>
      <c r="H204" s="222">
        <v>4.6500000000000004</v>
      </c>
      <c r="I204" s="223"/>
      <c r="J204" s="224">
        <f>ROUND(I204*H204,2)</f>
        <v>0</v>
      </c>
      <c r="K204" s="225"/>
      <c r="L204" s="43"/>
      <c r="M204" s="226" t="s">
        <v>1</v>
      </c>
      <c r="N204" s="227" t="s">
        <v>45</v>
      </c>
      <c r="O204" s="90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30" t="s">
        <v>165</v>
      </c>
      <c r="AT204" s="230" t="s">
        <v>161</v>
      </c>
      <c r="AU204" s="230" t="s">
        <v>90</v>
      </c>
      <c r="AY204" s="16" t="s">
        <v>159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6" t="s">
        <v>88</v>
      </c>
      <c r="BK204" s="231">
        <f>ROUND(I204*H204,2)</f>
        <v>0</v>
      </c>
      <c r="BL204" s="16" t="s">
        <v>165</v>
      </c>
      <c r="BM204" s="230" t="s">
        <v>248</v>
      </c>
    </row>
    <row r="205" s="2" customFormat="1">
      <c r="A205" s="37"/>
      <c r="B205" s="38"/>
      <c r="C205" s="39"/>
      <c r="D205" s="232" t="s">
        <v>167</v>
      </c>
      <c r="E205" s="39"/>
      <c r="F205" s="233" t="s">
        <v>249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6" t="s">
        <v>167</v>
      </c>
      <c r="AU205" s="16" t="s">
        <v>90</v>
      </c>
    </row>
    <row r="206" s="13" customFormat="1">
      <c r="A206" s="13"/>
      <c r="B206" s="237"/>
      <c r="C206" s="238"/>
      <c r="D206" s="239" t="s">
        <v>169</v>
      </c>
      <c r="E206" s="240" t="s">
        <v>1</v>
      </c>
      <c r="F206" s="241" t="s">
        <v>244</v>
      </c>
      <c r="G206" s="238"/>
      <c r="H206" s="242">
        <v>4.6500000000000004</v>
      </c>
      <c r="I206" s="243"/>
      <c r="J206" s="238"/>
      <c r="K206" s="238"/>
      <c r="L206" s="244"/>
      <c r="M206" s="245"/>
      <c r="N206" s="246"/>
      <c r="O206" s="246"/>
      <c r="P206" s="246"/>
      <c r="Q206" s="246"/>
      <c r="R206" s="246"/>
      <c r="S206" s="246"/>
      <c r="T206" s="24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8" t="s">
        <v>169</v>
      </c>
      <c r="AU206" s="248" t="s">
        <v>90</v>
      </c>
      <c r="AV206" s="13" t="s">
        <v>90</v>
      </c>
      <c r="AW206" s="13" t="s">
        <v>34</v>
      </c>
      <c r="AX206" s="13" t="s">
        <v>80</v>
      </c>
      <c r="AY206" s="248" t="s">
        <v>159</v>
      </c>
    </row>
    <row r="207" s="14" customFormat="1">
      <c r="A207" s="14"/>
      <c r="B207" s="249"/>
      <c r="C207" s="250"/>
      <c r="D207" s="239" t="s">
        <v>169</v>
      </c>
      <c r="E207" s="251" t="s">
        <v>1</v>
      </c>
      <c r="F207" s="252" t="s">
        <v>173</v>
      </c>
      <c r="G207" s="250"/>
      <c r="H207" s="253">
        <v>4.6500000000000004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169</v>
      </c>
      <c r="AU207" s="259" t="s">
        <v>90</v>
      </c>
      <c r="AV207" s="14" t="s">
        <v>165</v>
      </c>
      <c r="AW207" s="14" t="s">
        <v>4</v>
      </c>
      <c r="AX207" s="14" t="s">
        <v>88</v>
      </c>
      <c r="AY207" s="259" t="s">
        <v>159</v>
      </c>
    </row>
    <row r="208" s="2" customFormat="1" ht="16.5" customHeight="1">
      <c r="A208" s="37"/>
      <c r="B208" s="38"/>
      <c r="C208" s="218" t="s">
        <v>250</v>
      </c>
      <c r="D208" s="218" t="s">
        <v>161</v>
      </c>
      <c r="E208" s="219" t="s">
        <v>251</v>
      </c>
      <c r="F208" s="220" t="s">
        <v>252</v>
      </c>
      <c r="G208" s="221" t="s">
        <v>253</v>
      </c>
      <c r="H208" s="222">
        <v>0.41799999999999998</v>
      </c>
      <c r="I208" s="223"/>
      <c r="J208" s="224">
        <f>ROUND(I208*H208,2)</f>
        <v>0</v>
      </c>
      <c r="K208" s="225"/>
      <c r="L208" s="43"/>
      <c r="M208" s="226" t="s">
        <v>1</v>
      </c>
      <c r="N208" s="227" t="s">
        <v>45</v>
      </c>
      <c r="O208" s="90"/>
      <c r="P208" s="228">
        <f>O208*H208</f>
        <v>0</v>
      </c>
      <c r="Q208" s="228">
        <v>1.06277</v>
      </c>
      <c r="R208" s="228">
        <f>Q208*H208</f>
        <v>0.44423785999999998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165</v>
      </c>
      <c r="AT208" s="230" t="s">
        <v>161</v>
      </c>
      <c r="AU208" s="230" t="s">
        <v>90</v>
      </c>
      <c r="AY208" s="16" t="s">
        <v>159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6" t="s">
        <v>88</v>
      </c>
      <c r="BK208" s="231">
        <f>ROUND(I208*H208,2)</f>
        <v>0</v>
      </c>
      <c r="BL208" s="16" t="s">
        <v>165</v>
      </c>
      <c r="BM208" s="230" t="s">
        <v>254</v>
      </c>
    </row>
    <row r="209" s="2" customFormat="1">
      <c r="A209" s="37"/>
      <c r="B209" s="38"/>
      <c r="C209" s="39"/>
      <c r="D209" s="232" t="s">
        <v>167</v>
      </c>
      <c r="E209" s="39"/>
      <c r="F209" s="233" t="s">
        <v>255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6" t="s">
        <v>167</v>
      </c>
      <c r="AU209" s="16" t="s">
        <v>90</v>
      </c>
    </row>
    <row r="210" s="2" customFormat="1" ht="24.15" customHeight="1">
      <c r="A210" s="37"/>
      <c r="B210" s="38"/>
      <c r="C210" s="218" t="s">
        <v>256</v>
      </c>
      <c r="D210" s="218" t="s">
        <v>161</v>
      </c>
      <c r="E210" s="219" t="s">
        <v>257</v>
      </c>
      <c r="F210" s="220" t="s">
        <v>258</v>
      </c>
      <c r="G210" s="221" t="s">
        <v>164</v>
      </c>
      <c r="H210" s="222">
        <v>3.9169999999999998</v>
      </c>
      <c r="I210" s="223"/>
      <c r="J210" s="224">
        <f>ROUND(I210*H210,2)</f>
        <v>0</v>
      </c>
      <c r="K210" s="225"/>
      <c r="L210" s="43"/>
      <c r="M210" s="226" t="s">
        <v>1</v>
      </c>
      <c r="N210" s="227" t="s">
        <v>45</v>
      </c>
      <c r="O210" s="90"/>
      <c r="P210" s="228">
        <f>O210*H210</f>
        <v>0</v>
      </c>
      <c r="Q210" s="228">
        <v>2.5018699999999998</v>
      </c>
      <c r="R210" s="228">
        <f>Q210*H210</f>
        <v>9.7998247899999988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165</v>
      </c>
      <c r="AT210" s="230" t="s">
        <v>161</v>
      </c>
      <c r="AU210" s="230" t="s">
        <v>90</v>
      </c>
      <c r="AY210" s="16" t="s">
        <v>159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6" t="s">
        <v>88</v>
      </c>
      <c r="BK210" s="231">
        <f>ROUND(I210*H210,2)</f>
        <v>0</v>
      </c>
      <c r="BL210" s="16" t="s">
        <v>165</v>
      </c>
      <c r="BM210" s="230" t="s">
        <v>259</v>
      </c>
    </row>
    <row r="211" s="2" customFormat="1">
      <c r="A211" s="37"/>
      <c r="B211" s="38"/>
      <c r="C211" s="39"/>
      <c r="D211" s="232" t="s">
        <v>167</v>
      </c>
      <c r="E211" s="39"/>
      <c r="F211" s="233" t="s">
        <v>260</v>
      </c>
      <c r="G211" s="39"/>
      <c r="H211" s="39"/>
      <c r="I211" s="234"/>
      <c r="J211" s="39"/>
      <c r="K211" s="39"/>
      <c r="L211" s="43"/>
      <c r="M211" s="235"/>
      <c r="N211" s="236"/>
      <c r="O211" s="90"/>
      <c r="P211" s="90"/>
      <c r="Q211" s="90"/>
      <c r="R211" s="90"/>
      <c r="S211" s="90"/>
      <c r="T211" s="91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16" t="s">
        <v>167</v>
      </c>
      <c r="AU211" s="16" t="s">
        <v>90</v>
      </c>
    </row>
    <row r="212" s="13" customFormat="1">
      <c r="A212" s="13"/>
      <c r="B212" s="237"/>
      <c r="C212" s="238"/>
      <c r="D212" s="239" t="s">
        <v>169</v>
      </c>
      <c r="E212" s="240" t="s">
        <v>1</v>
      </c>
      <c r="F212" s="241" t="s">
        <v>261</v>
      </c>
      <c r="G212" s="238"/>
      <c r="H212" s="242">
        <v>2.5619999999999998</v>
      </c>
      <c r="I212" s="243"/>
      <c r="J212" s="238"/>
      <c r="K212" s="238"/>
      <c r="L212" s="244"/>
      <c r="M212" s="245"/>
      <c r="N212" s="246"/>
      <c r="O212" s="246"/>
      <c r="P212" s="246"/>
      <c r="Q212" s="246"/>
      <c r="R212" s="246"/>
      <c r="S212" s="246"/>
      <c r="T212" s="24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8" t="s">
        <v>169</v>
      </c>
      <c r="AU212" s="248" t="s">
        <v>90</v>
      </c>
      <c r="AV212" s="13" t="s">
        <v>90</v>
      </c>
      <c r="AW212" s="13" t="s">
        <v>34</v>
      </c>
      <c r="AX212" s="13" t="s">
        <v>80</v>
      </c>
      <c r="AY212" s="248" t="s">
        <v>159</v>
      </c>
    </row>
    <row r="213" s="13" customFormat="1">
      <c r="A213" s="13"/>
      <c r="B213" s="237"/>
      <c r="C213" s="238"/>
      <c r="D213" s="239" t="s">
        <v>169</v>
      </c>
      <c r="E213" s="240" t="s">
        <v>1</v>
      </c>
      <c r="F213" s="241" t="s">
        <v>262</v>
      </c>
      <c r="G213" s="238"/>
      <c r="H213" s="242">
        <v>1.355</v>
      </c>
      <c r="I213" s="243"/>
      <c r="J213" s="238"/>
      <c r="K213" s="238"/>
      <c r="L213" s="244"/>
      <c r="M213" s="245"/>
      <c r="N213" s="246"/>
      <c r="O213" s="246"/>
      <c r="P213" s="246"/>
      <c r="Q213" s="246"/>
      <c r="R213" s="246"/>
      <c r="S213" s="246"/>
      <c r="T213" s="24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8" t="s">
        <v>169</v>
      </c>
      <c r="AU213" s="248" t="s">
        <v>90</v>
      </c>
      <c r="AV213" s="13" t="s">
        <v>90</v>
      </c>
      <c r="AW213" s="13" t="s">
        <v>34</v>
      </c>
      <c r="AX213" s="13" t="s">
        <v>80</v>
      </c>
      <c r="AY213" s="248" t="s">
        <v>159</v>
      </c>
    </row>
    <row r="214" s="14" customFormat="1">
      <c r="A214" s="14"/>
      <c r="B214" s="249"/>
      <c r="C214" s="250"/>
      <c r="D214" s="239" t="s">
        <v>169</v>
      </c>
      <c r="E214" s="251" t="s">
        <v>1</v>
      </c>
      <c r="F214" s="252" t="s">
        <v>173</v>
      </c>
      <c r="G214" s="250"/>
      <c r="H214" s="253">
        <v>3.9169999999999998</v>
      </c>
      <c r="I214" s="254"/>
      <c r="J214" s="250"/>
      <c r="K214" s="250"/>
      <c r="L214" s="255"/>
      <c r="M214" s="256"/>
      <c r="N214" s="257"/>
      <c r="O214" s="257"/>
      <c r="P214" s="257"/>
      <c r="Q214" s="257"/>
      <c r="R214" s="257"/>
      <c r="S214" s="257"/>
      <c r="T214" s="25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9" t="s">
        <v>169</v>
      </c>
      <c r="AU214" s="259" t="s">
        <v>90</v>
      </c>
      <c r="AV214" s="14" t="s">
        <v>165</v>
      </c>
      <c r="AW214" s="14" t="s">
        <v>34</v>
      </c>
      <c r="AX214" s="14" t="s">
        <v>88</v>
      </c>
      <c r="AY214" s="259" t="s">
        <v>159</v>
      </c>
    </row>
    <row r="215" s="2" customFormat="1" ht="16.5" customHeight="1">
      <c r="A215" s="37"/>
      <c r="B215" s="38"/>
      <c r="C215" s="218" t="s">
        <v>263</v>
      </c>
      <c r="D215" s="218" t="s">
        <v>161</v>
      </c>
      <c r="E215" s="219" t="s">
        <v>264</v>
      </c>
      <c r="F215" s="220" t="s">
        <v>265</v>
      </c>
      <c r="G215" s="221" t="s">
        <v>215</v>
      </c>
      <c r="H215" s="222">
        <v>9.3000000000000007</v>
      </c>
      <c r="I215" s="223"/>
      <c r="J215" s="224">
        <f>ROUND(I215*H215,2)</f>
        <v>0</v>
      </c>
      <c r="K215" s="225"/>
      <c r="L215" s="43"/>
      <c r="M215" s="226" t="s">
        <v>1</v>
      </c>
      <c r="N215" s="227" t="s">
        <v>45</v>
      </c>
      <c r="O215" s="90"/>
      <c r="P215" s="228">
        <f>O215*H215</f>
        <v>0</v>
      </c>
      <c r="Q215" s="228">
        <v>0.0026900000000000001</v>
      </c>
      <c r="R215" s="228">
        <f>Q215*H215</f>
        <v>0.025017000000000005</v>
      </c>
      <c r="S215" s="228">
        <v>0</v>
      </c>
      <c r="T215" s="22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30" t="s">
        <v>165</v>
      </c>
      <c r="AT215" s="230" t="s">
        <v>161</v>
      </c>
      <c r="AU215" s="230" t="s">
        <v>90</v>
      </c>
      <c r="AY215" s="16" t="s">
        <v>159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6" t="s">
        <v>88</v>
      </c>
      <c r="BK215" s="231">
        <f>ROUND(I215*H215,2)</f>
        <v>0</v>
      </c>
      <c r="BL215" s="16" t="s">
        <v>165</v>
      </c>
      <c r="BM215" s="230" t="s">
        <v>266</v>
      </c>
    </row>
    <row r="216" s="2" customFormat="1">
      <c r="A216" s="37"/>
      <c r="B216" s="38"/>
      <c r="C216" s="39"/>
      <c r="D216" s="232" t="s">
        <v>167</v>
      </c>
      <c r="E216" s="39"/>
      <c r="F216" s="233" t="s">
        <v>267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6" t="s">
        <v>167</v>
      </c>
      <c r="AU216" s="16" t="s">
        <v>90</v>
      </c>
    </row>
    <row r="217" s="13" customFormat="1">
      <c r="A217" s="13"/>
      <c r="B217" s="237"/>
      <c r="C217" s="238"/>
      <c r="D217" s="239" t="s">
        <v>169</v>
      </c>
      <c r="E217" s="240" t="s">
        <v>1</v>
      </c>
      <c r="F217" s="241" t="s">
        <v>268</v>
      </c>
      <c r="G217" s="238"/>
      <c r="H217" s="242">
        <v>9.3000000000000007</v>
      </c>
      <c r="I217" s="243"/>
      <c r="J217" s="238"/>
      <c r="K217" s="238"/>
      <c r="L217" s="244"/>
      <c r="M217" s="245"/>
      <c r="N217" s="246"/>
      <c r="O217" s="246"/>
      <c r="P217" s="246"/>
      <c r="Q217" s="246"/>
      <c r="R217" s="246"/>
      <c r="S217" s="246"/>
      <c r="T217" s="24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8" t="s">
        <v>169</v>
      </c>
      <c r="AU217" s="248" t="s">
        <v>90</v>
      </c>
      <c r="AV217" s="13" t="s">
        <v>90</v>
      </c>
      <c r="AW217" s="13" t="s">
        <v>34</v>
      </c>
      <c r="AX217" s="13" t="s">
        <v>80</v>
      </c>
      <c r="AY217" s="248" t="s">
        <v>159</v>
      </c>
    </row>
    <row r="218" s="14" customFormat="1">
      <c r="A218" s="14"/>
      <c r="B218" s="249"/>
      <c r="C218" s="250"/>
      <c r="D218" s="239" t="s">
        <v>169</v>
      </c>
      <c r="E218" s="251" t="s">
        <v>1</v>
      </c>
      <c r="F218" s="252" t="s">
        <v>173</v>
      </c>
      <c r="G218" s="250"/>
      <c r="H218" s="253">
        <v>9.3000000000000007</v>
      </c>
      <c r="I218" s="254"/>
      <c r="J218" s="250"/>
      <c r="K218" s="250"/>
      <c r="L218" s="255"/>
      <c r="M218" s="256"/>
      <c r="N218" s="257"/>
      <c r="O218" s="257"/>
      <c r="P218" s="257"/>
      <c r="Q218" s="257"/>
      <c r="R218" s="257"/>
      <c r="S218" s="257"/>
      <c r="T218" s="25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9" t="s">
        <v>169</v>
      </c>
      <c r="AU218" s="259" t="s">
        <v>90</v>
      </c>
      <c r="AV218" s="14" t="s">
        <v>165</v>
      </c>
      <c r="AW218" s="14" t="s">
        <v>4</v>
      </c>
      <c r="AX218" s="14" t="s">
        <v>88</v>
      </c>
      <c r="AY218" s="259" t="s">
        <v>159</v>
      </c>
    </row>
    <row r="219" s="2" customFormat="1" ht="16.5" customHeight="1">
      <c r="A219" s="37"/>
      <c r="B219" s="38"/>
      <c r="C219" s="218" t="s">
        <v>269</v>
      </c>
      <c r="D219" s="218" t="s">
        <v>161</v>
      </c>
      <c r="E219" s="219" t="s">
        <v>270</v>
      </c>
      <c r="F219" s="220" t="s">
        <v>271</v>
      </c>
      <c r="G219" s="221" t="s">
        <v>215</v>
      </c>
      <c r="H219" s="222">
        <v>9.3000000000000007</v>
      </c>
      <c r="I219" s="223"/>
      <c r="J219" s="224">
        <f>ROUND(I219*H219,2)</f>
        <v>0</v>
      </c>
      <c r="K219" s="225"/>
      <c r="L219" s="43"/>
      <c r="M219" s="226" t="s">
        <v>1</v>
      </c>
      <c r="N219" s="227" t="s">
        <v>45</v>
      </c>
      <c r="O219" s="90"/>
      <c r="P219" s="228">
        <f>O219*H219</f>
        <v>0</v>
      </c>
      <c r="Q219" s="228">
        <v>0</v>
      </c>
      <c r="R219" s="228">
        <f>Q219*H219</f>
        <v>0</v>
      </c>
      <c r="S219" s="228">
        <v>0</v>
      </c>
      <c r="T219" s="22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30" t="s">
        <v>165</v>
      </c>
      <c r="AT219" s="230" t="s">
        <v>161</v>
      </c>
      <c r="AU219" s="230" t="s">
        <v>90</v>
      </c>
      <c r="AY219" s="16" t="s">
        <v>159</v>
      </c>
      <c r="BE219" s="231">
        <f>IF(N219="základní",J219,0)</f>
        <v>0</v>
      </c>
      <c r="BF219" s="231">
        <f>IF(N219="snížená",J219,0)</f>
        <v>0</v>
      </c>
      <c r="BG219" s="231">
        <f>IF(N219="zákl. přenesená",J219,0)</f>
        <v>0</v>
      </c>
      <c r="BH219" s="231">
        <f>IF(N219="sníž. přenesená",J219,0)</f>
        <v>0</v>
      </c>
      <c r="BI219" s="231">
        <f>IF(N219="nulová",J219,0)</f>
        <v>0</v>
      </c>
      <c r="BJ219" s="16" t="s">
        <v>88</v>
      </c>
      <c r="BK219" s="231">
        <f>ROUND(I219*H219,2)</f>
        <v>0</v>
      </c>
      <c r="BL219" s="16" t="s">
        <v>165</v>
      </c>
      <c r="BM219" s="230" t="s">
        <v>272</v>
      </c>
    </row>
    <row r="220" s="2" customFormat="1">
      <c r="A220" s="37"/>
      <c r="B220" s="38"/>
      <c r="C220" s="39"/>
      <c r="D220" s="232" t="s">
        <v>167</v>
      </c>
      <c r="E220" s="39"/>
      <c r="F220" s="233" t="s">
        <v>273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6" t="s">
        <v>167</v>
      </c>
      <c r="AU220" s="16" t="s">
        <v>90</v>
      </c>
    </row>
    <row r="221" s="13" customFormat="1">
      <c r="A221" s="13"/>
      <c r="B221" s="237"/>
      <c r="C221" s="238"/>
      <c r="D221" s="239" t="s">
        <v>169</v>
      </c>
      <c r="E221" s="240" t="s">
        <v>1</v>
      </c>
      <c r="F221" s="241" t="s">
        <v>268</v>
      </c>
      <c r="G221" s="238"/>
      <c r="H221" s="242">
        <v>9.3000000000000007</v>
      </c>
      <c r="I221" s="243"/>
      <c r="J221" s="238"/>
      <c r="K221" s="238"/>
      <c r="L221" s="244"/>
      <c r="M221" s="245"/>
      <c r="N221" s="246"/>
      <c r="O221" s="246"/>
      <c r="P221" s="246"/>
      <c r="Q221" s="246"/>
      <c r="R221" s="246"/>
      <c r="S221" s="246"/>
      <c r="T221" s="24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8" t="s">
        <v>169</v>
      </c>
      <c r="AU221" s="248" t="s">
        <v>90</v>
      </c>
      <c r="AV221" s="13" t="s">
        <v>90</v>
      </c>
      <c r="AW221" s="13" t="s">
        <v>34</v>
      </c>
      <c r="AX221" s="13" t="s">
        <v>80</v>
      </c>
      <c r="AY221" s="248" t="s">
        <v>159</v>
      </c>
    </row>
    <row r="222" s="14" customFormat="1">
      <c r="A222" s="14"/>
      <c r="B222" s="249"/>
      <c r="C222" s="250"/>
      <c r="D222" s="239" t="s">
        <v>169</v>
      </c>
      <c r="E222" s="251" t="s">
        <v>1</v>
      </c>
      <c r="F222" s="252" t="s">
        <v>173</v>
      </c>
      <c r="G222" s="250"/>
      <c r="H222" s="253">
        <v>9.3000000000000007</v>
      </c>
      <c r="I222" s="254"/>
      <c r="J222" s="250"/>
      <c r="K222" s="250"/>
      <c r="L222" s="255"/>
      <c r="M222" s="256"/>
      <c r="N222" s="257"/>
      <c r="O222" s="257"/>
      <c r="P222" s="257"/>
      <c r="Q222" s="257"/>
      <c r="R222" s="257"/>
      <c r="S222" s="257"/>
      <c r="T222" s="25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9" t="s">
        <v>169</v>
      </c>
      <c r="AU222" s="259" t="s">
        <v>90</v>
      </c>
      <c r="AV222" s="14" t="s">
        <v>165</v>
      </c>
      <c r="AW222" s="14" t="s">
        <v>4</v>
      </c>
      <c r="AX222" s="14" t="s">
        <v>88</v>
      </c>
      <c r="AY222" s="259" t="s">
        <v>159</v>
      </c>
    </row>
    <row r="223" s="2" customFormat="1" ht="16.5" customHeight="1">
      <c r="A223" s="37"/>
      <c r="B223" s="38"/>
      <c r="C223" s="218" t="s">
        <v>274</v>
      </c>
      <c r="D223" s="218" t="s">
        <v>161</v>
      </c>
      <c r="E223" s="219" t="s">
        <v>275</v>
      </c>
      <c r="F223" s="220" t="s">
        <v>276</v>
      </c>
      <c r="G223" s="221" t="s">
        <v>253</v>
      </c>
      <c r="H223" s="222">
        <v>0.14799999999999999</v>
      </c>
      <c r="I223" s="223"/>
      <c r="J223" s="224">
        <f>ROUND(I223*H223,2)</f>
        <v>0</v>
      </c>
      <c r="K223" s="225"/>
      <c r="L223" s="43"/>
      <c r="M223" s="226" t="s">
        <v>1</v>
      </c>
      <c r="N223" s="227" t="s">
        <v>45</v>
      </c>
      <c r="O223" s="90"/>
      <c r="P223" s="228">
        <f>O223*H223</f>
        <v>0</v>
      </c>
      <c r="Q223" s="228">
        <v>1.06277</v>
      </c>
      <c r="R223" s="228">
        <f>Q223*H223</f>
        <v>0.15728995999999998</v>
      </c>
      <c r="S223" s="228">
        <v>0</v>
      </c>
      <c r="T223" s="22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30" t="s">
        <v>165</v>
      </c>
      <c r="AT223" s="230" t="s">
        <v>161</v>
      </c>
      <c r="AU223" s="230" t="s">
        <v>90</v>
      </c>
      <c r="AY223" s="16" t="s">
        <v>159</v>
      </c>
      <c r="BE223" s="231">
        <f>IF(N223="základní",J223,0)</f>
        <v>0</v>
      </c>
      <c r="BF223" s="231">
        <f>IF(N223="snížená",J223,0)</f>
        <v>0</v>
      </c>
      <c r="BG223" s="231">
        <f>IF(N223="zákl. přenesená",J223,0)</f>
        <v>0</v>
      </c>
      <c r="BH223" s="231">
        <f>IF(N223="sníž. přenesená",J223,0)</f>
        <v>0</v>
      </c>
      <c r="BI223" s="231">
        <f>IF(N223="nulová",J223,0)</f>
        <v>0</v>
      </c>
      <c r="BJ223" s="16" t="s">
        <v>88</v>
      </c>
      <c r="BK223" s="231">
        <f>ROUND(I223*H223,2)</f>
        <v>0</v>
      </c>
      <c r="BL223" s="16" t="s">
        <v>165</v>
      </c>
      <c r="BM223" s="230" t="s">
        <v>277</v>
      </c>
    </row>
    <row r="224" s="2" customFormat="1">
      <c r="A224" s="37"/>
      <c r="B224" s="38"/>
      <c r="C224" s="39"/>
      <c r="D224" s="232" t="s">
        <v>167</v>
      </c>
      <c r="E224" s="39"/>
      <c r="F224" s="233" t="s">
        <v>278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6" t="s">
        <v>167</v>
      </c>
      <c r="AU224" s="16" t="s">
        <v>90</v>
      </c>
    </row>
    <row r="225" s="2" customFormat="1" ht="24.15" customHeight="1">
      <c r="A225" s="37"/>
      <c r="B225" s="38"/>
      <c r="C225" s="218" t="s">
        <v>279</v>
      </c>
      <c r="D225" s="218" t="s">
        <v>161</v>
      </c>
      <c r="E225" s="219" t="s">
        <v>280</v>
      </c>
      <c r="F225" s="220" t="s">
        <v>281</v>
      </c>
      <c r="G225" s="221" t="s">
        <v>164</v>
      </c>
      <c r="H225" s="222">
        <v>2.9649999999999999</v>
      </c>
      <c r="I225" s="223"/>
      <c r="J225" s="224">
        <f>ROUND(I225*H225,2)</f>
        <v>0</v>
      </c>
      <c r="K225" s="225"/>
      <c r="L225" s="43"/>
      <c r="M225" s="226" t="s">
        <v>1</v>
      </c>
      <c r="N225" s="227" t="s">
        <v>45</v>
      </c>
      <c r="O225" s="90"/>
      <c r="P225" s="228">
        <f>O225*H225</f>
        <v>0</v>
      </c>
      <c r="Q225" s="228">
        <v>2.5018699999999998</v>
      </c>
      <c r="R225" s="228">
        <f>Q225*H225</f>
        <v>7.4180445499999994</v>
      </c>
      <c r="S225" s="228">
        <v>0</v>
      </c>
      <c r="T225" s="22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30" t="s">
        <v>165</v>
      </c>
      <c r="AT225" s="230" t="s">
        <v>161</v>
      </c>
      <c r="AU225" s="230" t="s">
        <v>90</v>
      </c>
      <c r="AY225" s="16" t="s">
        <v>159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6" t="s">
        <v>88</v>
      </c>
      <c r="BK225" s="231">
        <f>ROUND(I225*H225,2)</f>
        <v>0</v>
      </c>
      <c r="BL225" s="16" t="s">
        <v>165</v>
      </c>
      <c r="BM225" s="230" t="s">
        <v>282</v>
      </c>
    </row>
    <row r="226" s="2" customFormat="1">
      <c r="A226" s="37"/>
      <c r="B226" s="38"/>
      <c r="C226" s="39"/>
      <c r="D226" s="232" t="s">
        <v>167</v>
      </c>
      <c r="E226" s="39"/>
      <c r="F226" s="233" t="s">
        <v>283</v>
      </c>
      <c r="G226" s="39"/>
      <c r="H226" s="39"/>
      <c r="I226" s="234"/>
      <c r="J226" s="39"/>
      <c r="K226" s="39"/>
      <c r="L226" s="43"/>
      <c r="M226" s="235"/>
      <c r="N226" s="236"/>
      <c r="O226" s="90"/>
      <c r="P226" s="90"/>
      <c r="Q226" s="90"/>
      <c r="R226" s="90"/>
      <c r="S226" s="90"/>
      <c r="T226" s="91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16" t="s">
        <v>167</v>
      </c>
      <c r="AU226" s="16" t="s">
        <v>90</v>
      </c>
    </row>
    <row r="227" s="13" customFormat="1">
      <c r="A227" s="13"/>
      <c r="B227" s="237"/>
      <c r="C227" s="238"/>
      <c r="D227" s="239" t="s">
        <v>169</v>
      </c>
      <c r="E227" s="240" t="s">
        <v>1</v>
      </c>
      <c r="F227" s="241" t="s">
        <v>284</v>
      </c>
      <c r="G227" s="238"/>
      <c r="H227" s="242">
        <v>0.875</v>
      </c>
      <c r="I227" s="243"/>
      <c r="J227" s="238"/>
      <c r="K227" s="238"/>
      <c r="L227" s="244"/>
      <c r="M227" s="245"/>
      <c r="N227" s="246"/>
      <c r="O227" s="246"/>
      <c r="P227" s="246"/>
      <c r="Q227" s="246"/>
      <c r="R227" s="246"/>
      <c r="S227" s="246"/>
      <c r="T227" s="24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8" t="s">
        <v>169</v>
      </c>
      <c r="AU227" s="248" t="s">
        <v>90</v>
      </c>
      <c r="AV227" s="13" t="s">
        <v>90</v>
      </c>
      <c r="AW227" s="13" t="s">
        <v>34</v>
      </c>
      <c r="AX227" s="13" t="s">
        <v>80</v>
      </c>
      <c r="AY227" s="248" t="s">
        <v>159</v>
      </c>
    </row>
    <row r="228" s="13" customFormat="1">
      <c r="A228" s="13"/>
      <c r="B228" s="237"/>
      <c r="C228" s="238"/>
      <c r="D228" s="239" t="s">
        <v>169</v>
      </c>
      <c r="E228" s="240" t="s">
        <v>1</v>
      </c>
      <c r="F228" s="241" t="s">
        <v>285</v>
      </c>
      <c r="G228" s="238"/>
      <c r="H228" s="242">
        <v>2.0899999999999999</v>
      </c>
      <c r="I228" s="243"/>
      <c r="J228" s="238"/>
      <c r="K228" s="238"/>
      <c r="L228" s="244"/>
      <c r="M228" s="245"/>
      <c r="N228" s="246"/>
      <c r="O228" s="246"/>
      <c r="P228" s="246"/>
      <c r="Q228" s="246"/>
      <c r="R228" s="246"/>
      <c r="S228" s="246"/>
      <c r="T228" s="24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8" t="s">
        <v>169</v>
      </c>
      <c r="AU228" s="248" t="s">
        <v>90</v>
      </c>
      <c r="AV228" s="13" t="s">
        <v>90</v>
      </c>
      <c r="AW228" s="13" t="s">
        <v>34</v>
      </c>
      <c r="AX228" s="13" t="s">
        <v>80</v>
      </c>
      <c r="AY228" s="248" t="s">
        <v>159</v>
      </c>
    </row>
    <row r="229" s="14" customFormat="1">
      <c r="A229" s="14"/>
      <c r="B229" s="249"/>
      <c r="C229" s="250"/>
      <c r="D229" s="239" t="s">
        <v>169</v>
      </c>
      <c r="E229" s="251" t="s">
        <v>1</v>
      </c>
      <c r="F229" s="252" t="s">
        <v>173</v>
      </c>
      <c r="G229" s="250"/>
      <c r="H229" s="253">
        <v>2.9649999999999999</v>
      </c>
      <c r="I229" s="254"/>
      <c r="J229" s="250"/>
      <c r="K229" s="250"/>
      <c r="L229" s="255"/>
      <c r="M229" s="256"/>
      <c r="N229" s="257"/>
      <c r="O229" s="257"/>
      <c r="P229" s="257"/>
      <c r="Q229" s="257"/>
      <c r="R229" s="257"/>
      <c r="S229" s="257"/>
      <c r="T229" s="25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9" t="s">
        <v>169</v>
      </c>
      <c r="AU229" s="259" t="s">
        <v>90</v>
      </c>
      <c r="AV229" s="14" t="s">
        <v>165</v>
      </c>
      <c r="AW229" s="14" t="s">
        <v>34</v>
      </c>
      <c r="AX229" s="14" t="s">
        <v>88</v>
      </c>
      <c r="AY229" s="259" t="s">
        <v>159</v>
      </c>
    </row>
    <row r="230" s="2" customFormat="1" ht="16.5" customHeight="1">
      <c r="A230" s="37"/>
      <c r="B230" s="38"/>
      <c r="C230" s="218" t="s">
        <v>286</v>
      </c>
      <c r="D230" s="218" t="s">
        <v>161</v>
      </c>
      <c r="E230" s="219" t="s">
        <v>287</v>
      </c>
      <c r="F230" s="220" t="s">
        <v>288</v>
      </c>
      <c r="G230" s="221" t="s">
        <v>215</v>
      </c>
      <c r="H230" s="222">
        <v>7.5499999999999998</v>
      </c>
      <c r="I230" s="223"/>
      <c r="J230" s="224">
        <f>ROUND(I230*H230,2)</f>
        <v>0</v>
      </c>
      <c r="K230" s="225"/>
      <c r="L230" s="43"/>
      <c r="M230" s="226" t="s">
        <v>1</v>
      </c>
      <c r="N230" s="227" t="s">
        <v>45</v>
      </c>
      <c r="O230" s="90"/>
      <c r="P230" s="228">
        <f>O230*H230</f>
        <v>0</v>
      </c>
      <c r="Q230" s="228">
        <v>0.00264</v>
      </c>
      <c r="R230" s="228">
        <f>Q230*H230</f>
        <v>0.019931999999999998</v>
      </c>
      <c r="S230" s="228">
        <v>0</v>
      </c>
      <c r="T230" s="22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30" t="s">
        <v>165</v>
      </c>
      <c r="AT230" s="230" t="s">
        <v>161</v>
      </c>
      <c r="AU230" s="230" t="s">
        <v>90</v>
      </c>
      <c r="AY230" s="16" t="s">
        <v>159</v>
      </c>
      <c r="BE230" s="231">
        <f>IF(N230="základní",J230,0)</f>
        <v>0</v>
      </c>
      <c r="BF230" s="231">
        <f>IF(N230="snížená",J230,0)</f>
        <v>0</v>
      </c>
      <c r="BG230" s="231">
        <f>IF(N230="zákl. přenesená",J230,0)</f>
        <v>0</v>
      </c>
      <c r="BH230" s="231">
        <f>IF(N230="sníž. přenesená",J230,0)</f>
        <v>0</v>
      </c>
      <c r="BI230" s="231">
        <f>IF(N230="nulová",J230,0)</f>
        <v>0</v>
      </c>
      <c r="BJ230" s="16" t="s">
        <v>88</v>
      </c>
      <c r="BK230" s="231">
        <f>ROUND(I230*H230,2)</f>
        <v>0</v>
      </c>
      <c r="BL230" s="16" t="s">
        <v>165</v>
      </c>
      <c r="BM230" s="230" t="s">
        <v>289</v>
      </c>
    </row>
    <row r="231" s="2" customFormat="1">
      <c r="A231" s="37"/>
      <c r="B231" s="38"/>
      <c r="C231" s="39"/>
      <c r="D231" s="232" t="s">
        <v>167</v>
      </c>
      <c r="E231" s="39"/>
      <c r="F231" s="233" t="s">
        <v>290</v>
      </c>
      <c r="G231" s="39"/>
      <c r="H231" s="39"/>
      <c r="I231" s="234"/>
      <c r="J231" s="39"/>
      <c r="K231" s="39"/>
      <c r="L231" s="43"/>
      <c r="M231" s="235"/>
      <c r="N231" s="236"/>
      <c r="O231" s="90"/>
      <c r="P231" s="90"/>
      <c r="Q231" s="90"/>
      <c r="R231" s="90"/>
      <c r="S231" s="90"/>
      <c r="T231" s="91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16" t="s">
        <v>167</v>
      </c>
      <c r="AU231" s="16" t="s">
        <v>90</v>
      </c>
    </row>
    <row r="232" s="13" customFormat="1">
      <c r="A232" s="13"/>
      <c r="B232" s="237"/>
      <c r="C232" s="238"/>
      <c r="D232" s="239" t="s">
        <v>169</v>
      </c>
      <c r="E232" s="240" t="s">
        <v>1</v>
      </c>
      <c r="F232" s="241" t="s">
        <v>291</v>
      </c>
      <c r="G232" s="238"/>
      <c r="H232" s="242">
        <v>1.8</v>
      </c>
      <c r="I232" s="243"/>
      <c r="J232" s="238"/>
      <c r="K232" s="238"/>
      <c r="L232" s="244"/>
      <c r="M232" s="245"/>
      <c r="N232" s="246"/>
      <c r="O232" s="246"/>
      <c r="P232" s="246"/>
      <c r="Q232" s="246"/>
      <c r="R232" s="246"/>
      <c r="S232" s="246"/>
      <c r="T232" s="24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8" t="s">
        <v>169</v>
      </c>
      <c r="AU232" s="248" t="s">
        <v>90</v>
      </c>
      <c r="AV232" s="13" t="s">
        <v>90</v>
      </c>
      <c r="AW232" s="13" t="s">
        <v>34</v>
      </c>
      <c r="AX232" s="13" t="s">
        <v>80</v>
      </c>
      <c r="AY232" s="248" t="s">
        <v>159</v>
      </c>
    </row>
    <row r="233" s="13" customFormat="1">
      <c r="A233" s="13"/>
      <c r="B233" s="237"/>
      <c r="C233" s="238"/>
      <c r="D233" s="239" t="s">
        <v>169</v>
      </c>
      <c r="E233" s="240" t="s">
        <v>1</v>
      </c>
      <c r="F233" s="241" t="s">
        <v>292</v>
      </c>
      <c r="G233" s="238"/>
      <c r="H233" s="242">
        <v>5.75</v>
      </c>
      <c r="I233" s="243"/>
      <c r="J233" s="238"/>
      <c r="K233" s="238"/>
      <c r="L233" s="244"/>
      <c r="M233" s="245"/>
      <c r="N233" s="246"/>
      <c r="O233" s="246"/>
      <c r="P233" s="246"/>
      <c r="Q233" s="246"/>
      <c r="R233" s="246"/>
      <c r="S233" s="246"/>
      <c r="T233" s="24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8" t="s">
        <v>169</v>
      </c>
      <c r="AU233" s="248" t="s">
        <v>90</v>
      </c>
      <c r="AV233" s="13" t="s">
        <v>90</v>
      </c>
      <c r="AW233" s="13" t="s">
        <v>34</v>
      </c>
      <c r="AX233" s="13" t="s">
        <v>80</v>
      </c>
      <c r="AY233" s="248" t="s">
        <v>159</v>
      </c>
    </row>
    <row r="234" s="14" customFormat="1">
      <c r="A234" s="14"/>
      <c r="B234" s="249"/>
      <c r="C234" s="250"/>
      <c r="D234" s="239" t="s">
        <v>169</v>
      </c>
      <c r="E234" s="251" t="s">
        <v>1</v>
      </c>
      <c r="F234" s="252" t="s">
        <v>173</v>
      </c>
      <c r="G234" s="250"/>
      <c r="H234" s="253">
        <v>7.5499999999999998</v>
      </c>
      <c r="I234" s="254"/>
      <c r="J234" s="250"/>
      <c r="K234" s="250"/>
      <c r="L234" s="255"/>
      <c r="M234" s="256"/>
      <c r="N234" s="257"/>
      <c r="O234" s="257"/>
      <c r="P234" s="257"/>
      <c r="Q234" s="257"/>
      <c r="R234" s="257"/>
      <c r="S234" s="257"/>
      <c r="T234" s="25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9" t="s">
        <v>169</v>
      </c>
      <c r="AU234" s="259" t="s">
        <v>90</v>
      </c>
      <c r="AV234" s="14" t="s">
        <v>165</v>
      </c>
      <c r="AW234" s="14" t="s">
        <v>34</v>
      </c>
      <c r="AX234" s="14" t="s">
        <v>88</v>
      </c>
      <c r="AY234" s="259" t="s">
        <v>159</v>
      </c>
    </row>
    <row r="235" s="2" customFormat="1" ht="16.5" customHeight="1">
      <c r="A235" s="37"/>
      <c r="B235" s="38"/>
      <c r="C235" s="218" t="s">
        <v>7</v>
      </c>
      <c r="D235" s="218" t="s">
        <v>161</v>
      </c>
      <c r="E235" s="219" t="s">
        <v>293</v>
      </c>
      <c r="F235" s="220" t="s">
        <v>294</v>
      </c>
      <c r="G235" s="221" t="s">
        <v>215</v>
      </c>
      <c r="H235" s="222">
        <v>7.5499999999999998</v>
      </c>
      <c r="I235" s="223"/>
      <c r="J235" s="224">
        <f>ROUND(I235*H235,2)</f>
        <v>0</v>
      </c>
      <c r="K235" s="225"/>
      <c r="L235" s="43"/>
      <c r="M235" s="226" t="s">
        <v>1</v>
      </c>
      <c r="N235" s="227" t="s">
        <v>45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165</v>
      </c>
      <c r="AT235" s="230" t="s">
        <v>161</v>
      </c>
      <c r="AU235" s="230" t="s">
        <v>90</v>
      </c>
      <c r="AY235" s="16" t="s">
        <v>159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6" t="s">
        <v>88</v>
      </c>
      <c r="BK235" s="231">
        <f>ROUND(I235*H235,2)</f>
        <v>0</v>
      </c>
      <c r="BL235" s="16" t="s">
        <v>165</v>
      </c>
      <c r="BM235" s="230" t="s">
        <v>295</v>
      </c>
    </row>
    <row r="236" s="2" customFormat="1">
      <c r="A236" s="37"/>
      <c r="B236" s="38"/>
      <c r="C236" s="39"/>
      <c r="D236" s="232" t="s">
        <v>167</v>
      </c>
      <c r="E236" s="39"/>
      <c r="F236" s="233" t="s">
        <v>296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6" t="s">
        <v>167</v>
      </c>
      <c r="AU236" s="16" t="s">
        <v>90</v>
      </c>
    </row>
    <row r="237" s="13" customFormat="1">
      <c r="A237" s="13"/>
      <c r="B237" s="237"/>
      <c r="C237" s="238"/>
      <c r="D237" s="239" t="s">
        <v>169</v>
      </c>
      <c r="E237" s="240" t="s">
        <v>1</v>
      </c>
      <c r="F237" s="241" t="s">
        <v>291</v>
      </c>
      <c r="G237" s="238"/>
      <c r="H237" s="242">
        <v>1.8</v>
      </c>
      <c r="I237" s="243"/>
      <c r="J237" s="238"/>
      <c r="K237" s="238"/>
      <c r="L237" s="244"/>
      <c r="M237" s="245"/>
      <c r="N237" s="246"/>
      <c r="O237" s="246"/>
      <c r="P237" s="246"/>
      <c r="Q237" s="246"/>
      <c r="R237" s="246"/>
      <c r="S237" s="246"/>
      <c r="T237" s="24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8" t="s">
        <v>169</v>
      </c>
      <c r="AU237" s="248" t="s">
        <v>90</v>
      </c>
      <c r="AV237" s="13" t="s">
        <v>90</v>
      </c>
      <c r="AW237" s="13" t="s">
        <v>34</v>
      </c>
      <c r="AX237" s="13" t="s">
        <v>80</v>
      </c>
      <c r="AY237" s="248" t="s">
        <v>159</v>
      </c>
    </row>
    <row r="238" s="13" customFormat="1">
      <c r="A238" s="13"/>
      <c r="B238" s="237"/>
      <c r="C238" s="238"/>
      <c r="D238" s="239" t="s">
        <v>169</v>
      </c>
      <c r="E238" s="240" t="s">
        <v>1</v>
      </c>
      <c r="F238" s="241" t="s">
        <v>292</v>
      </c>
      <c r="G238" s="238"/>
      <c r="H238" s="242">
        <v>5.75</v>
      </c>
      <c r="I238" s="243"/>
      <c r="J238" s="238"/>
      <c r="K238" s="238"/>
      <c r="L238" s="244"/>
      <c r="M238" s="245"/>
      <c r="N238" s="246"/>
      <c r="O238" s="246"/>
      <c r="P238" s="246"/>
      <c r="Q238" s="246"/>
      <c r="R238" s="246"/>
      <c r="S238" s="246"/>
      <c r="T238" s="24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8" t="s">
        <v>169</v>
      </c>
      <c r="AU238" s="248" t="s">
        <v>90</v>
      </c>
      <c r="AV238" s="13" t="s">
        <v>90</v>
      </c>
      <c r="AW238" s="13" t="s">
        <v>34</v>
      </c>
      <c r="AX238" s="13" t="s">
        <v>80</v>
      </c>
      <c r="AY238" s="248" t="s">
        <v>159</v>
      </c>
    </row>
    <row r="239" s="14" customFormat="1">
      <c r="A239" s="14"/>
      <c r="B239" s="249"/>
      <c r="C239" s="250"/>
      <c r="D239" s="239" t="s">
        <v>169</v>
      </c>
      <c r="E239" s="251" t="s">
        <v>1</v>
      </c>
      <c r="F239" s="252" t="s">
        <v>173</v>
      </c>
      <c r="G239" s="250"/>
      <c r="H239" s="253">
        <v>7.5499999999999998</v>
      </c>
      <c r="I239" s="254"/>
      <c r="J239" s="250"/>
      <c r="K239" s="250"/>
      <c r="L239" s="255"/>
      <c r="M239" s="256"/>
      <c r="N239" s="257"/>
      <c r="O239" s="257"/>
      <c r="P239" s="257"/>
      <c r="Q239" s="257"/>
      <c r="R239" s="257"/>
      <c r="S239" s="257"/>
      <c r="T239" s="25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9" t="s">
        <v>169</v>
      </c>
      <c r="AU239" s="259" t="s">
        <v>90</v>
      </c>
      <c r="AV239" s="14" t="s">
        <v>165</v>
      </c>
      <c r="AW239" s="14" t="s">
        <v>34</v>
      </c>
      <c r="AX239" s="14" t="s">
        <v>88</v>
      </c>
      <c r="AY239" s="259" t="s">
        <v>159</v>
      </c>
    </row>
    <row r="240" s="2" customFormat="1" ht="16.5" customHeight="1">
      <c r="A240" s="37"/>
      <c r="B240" s="38"/>
      <c r="C240" s="218" t="s">
        <v>297</v>
      </c>
      <c r="D240" s="218" t="s">
        <v>161</v>
      </c>
      <c r="E240" s="219" t="s">
        <v>298</v>
      </c>
      <c r="F240" s="220" t="s">
        <v>299</v>
      </c>
      <c r="G240" s="221" t="s">
        <v>253</v>
      </c>
      <c r="H240" s="222">
        <v>0.17399999999999999</v>
      </c>
      <c r="I240" s="223"/>
      <c r="J240" s="224">
        <f>ROUND(I240*H240,2)</f>
        <v>0</v>
      </c>
      <c r="K240" s="225"/>
      <c r="L240" s="43"/>
      <c r="M240" s="226" t="s">
        <v>1</v>
      </c>
      <c r="N240" s="227" t="s">
        <v>45</v>
      </c>
      <c r="O240" s="90"/>
      <c r="P240" s="228">
        <f>O240*H240</f>
        <v>0</v>
      </c>
      <c r="Q240" s="228">
        <v>1.06277</v>
      </c>
      <c r="R240" s="228">
        <f>Q240*H240</f>
        <v>0.18492197999999999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165</v>
      </c>
      <c r="AT240" s="230" t="s">
        <v>161</v>
      </c>
      <c r="AU240" s="230" t="s">
        <v>90</v>
      </c>
      <c r="AY240" s="16" t="s">
        <v>159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6" t="s">
        <v>88</v>
      </c>
      <c r="BK240" s="231">
        <f>ROUND(I240*H240,2)</f>
        <v>0</v>
      </c>
      <c r="BL240" s="16" t="s">
        <v>165</v>
      </c>
      <c r="BM240" s="230" t="s">
        <v>300</v>
      </c>
    </row>
    <row r="241" s="2" customFormat="1">
      <c r="A241" s="37"/>
      <c r="B241" s="38"/>
      <c r="C241" s="39"/>
      <c r="D241" s="232" t="s">
        <v>167</v>
      </c>
      <c r="E241" s="39"/>
      <c r="F241" s="233" t="s">
        <v>301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6" t="s">
        <v>167</v>
      </c>
      <c r="AU241" s="16" t="s">
        <v>90</v>
      </c>
    </row>
    <row r="242" s="12" customFormat="1" ht="22.8" customHeight="1">
      <c r="A242" s="12"/>
      <c r="B242" s="202"/>
      <c r="C242" s="203"/>
      <c r="D242" s="204" t="s">
        <v>79</v>
      </c>
      <c r="E242" s="216" t="s">
        <v>178</v>
      </c>
      <c r="F242" s="216" t="s">
        <v>302</v>
      </c>
      <c r="G242" s="203"/>
      <c r="H242" s="203"/>
      <c r="I242" s="206"/>
      <c r="J242" s="217">
        <f>BK242</f>
        <v>0</v>
      </c>
      <c r="K242" s="203"/>
      <c r="L242" s="208"/>
      <c r="M242" s="209"/>
      <c r="N242" s="210"/>
      <c r="O242" s="210"/>
      <c r="P242" s="211">
        <f>SUM(P243:P301)</f>
        <v>0</v>
      </c>
      <c r="Q242" s="210"/>
      <c r="R242" s="211">
        <f>SUM(R243:R301)</f>
        <v>32.04325386</v>
      </c>
      <c r="S242" s="210"/>
      <c r="T242" s="212">
        <f>SUM(T243:T301)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88</v>
      </c>
      <c r="AT242" s="214" t="s">
        <v>79</v>
      </c>
      <c r="AU242" s="214" t="s">
        <v>88</v>
      </c>
      <c r="AY242" s="213" t="s">
        <v>159</v>
      </c>
      <c r="BK242" s="215">
        <f>SUM(BK243:BK301)</f>
        <v>0</v>
      </c>
    </row>
    <row r="243" s="2" customFormat="1" ht="33" customHeight="1">
      <c r="A243" s="37"/>
      <c r="B243" s="38"/>
      <c r="C243" s="218" t="s">
        <v>303</v>
      </c>
      <c r="D243" s="218" t="s">
        <v>161</v>
      </c>
      <c r="E243" s="219" t="s">
        <v>304</v>
      </c>
      <c r="F243" s="220" t="s">
        <v>305</v>
      </c>
      <c r="G243" s="221" t="s">
        <v>215</v>
      </c>
      <c r="H243" s="222">
        <v>43.854999999999997</v>
      </c>
      <c r="I243" s="223"/>
      <c r="J243" s="224">
        <f>ROUND(I243*H243,2)</f>
        <v>0</v>
      </c>
      <c r="K243" s="225"/>
      <c r="L243" s="43"/>
      <c r="M243" s="226" t="s">
        <v>1</v>
      </c>
      <c r="N243" s="227" t="s">
        <v>45</v>
      </c>
      <c r="O243" s="90"/>
      <c r="P243" s="228">
        <f>O243*H243</f>
        <v>0</v>
      </c>
      <c r="Q243" s="228">
        <v>0.34839999999999999</v>
      </c>
      <c r="R243" s="228">
        <f>Q243*H243</f>
        <v>15.279081999999999</v>
      </c>
      <c r="S243" s="228">
        <v>0</v>
      </c>
      <c r="T243" s="22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30" t="s">
        <v>165</v>
      </c>
      <c r="AT243" s="230" t="s">
        <v>161</v>
      </c>
      <c r="AU243" s="230" t="s">
        <v>90</v>
      </c>
      <c r="AY243" s="16" t="s">
        <v>159</v>
      </c>
      <c r="BE243" s="231">
        <f>IF(N243="základní",J243,0)</f>
        <v>0</v>
      </c>
      <c r="BF243" s="231">
        <f>IF(N243="snížená",J243,0)</f>
        <v>0</v>
      </c>
      <c r="BG243" s="231">
        <f>IF(N243="zákl. přenesená",J243,0)</f>
        <v>0</v>
      </c>
      <c r="BH243" s="231">
        <f>IF(N243="sníž. přenesená",J243,0)</f>
        <v>0</v>
      </c>
      <c r="BI243" s="231">
        <f>IF(N243="nulová",J243,0)</f>
        <v>0</v>
      </c>
      <c r="BJ243" s="16" t="s">
        <v>88</v>
      </c>
      <c r="BK243" s="231">
        <f>ROUND(I243*H243,2)</f>
        <v>0</v>
      </c>
      <c r="BL243" s="16" t="s">
        <v>165</v>
      </c>
      <c r="BM243" s="230" t="s">
        <v>306</v>
      </c>
    </row>
    <row r="244" s="2" customFormat="1">
      <c r="A244" s="37"/>
      <c r="B244" s="38"/>
      <c r="C244" s="39"/>
      <c r="D244" s="232" t="s">
        <v>167</v>
      </c>
      <c r="E244" s="39"/>
      <c r="F244" s="233" t="s">
        <v>307</v>
      </c>
      <c r="G244" s="39"/>
      <c r="H244" s="39"/>
      <c r="I244" s="234"/>
      <c r="J244" s="39"/>
      <c r="K244" s="39"/>
      <c r="L244" s="43"/>
      <c r="M244" s="235"/>
      <c r="N244" s="236"/>
      <c r="O244" s="90"/>
      <c r="P244" s="90"/>
      <c r="Q244" s="90"/>
      <c r="R244" s="90"/>
      <c r="S244" s="90"/>
      <c r="T244" s="91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T244" s="16" t="s">
        <v>167</v>
      </c>
      <c r="AU244" s="16" t="s">
        <v>90</v>
      </c>
    </row>
    <row r="245" s="13" customFormat="1">
      <c r="A245" s="13"/>
      <c r="B245" s="237"/>
      <c r="C245" s="238"/>
      <c r="D245" s="239" t="s">
        <v>169</v>
      </c>
      <c r="E245" s="240" t="s">
        <v>1</v>
      </c>
      <c r="F245" s="241" t="s">
        <v>308</v>
      </c>
      <c r="G245" s="238"/>
      <c r="H245" s="242">
        <v>33.600000000000001</v>
      </c>
      <c r="I245" s="243"/>
      <c r="J245" s="238"/>
      <c r="K245" s="238"/>
      <c r="L245" s="244"/>
      <c r="M245" s="245"/>
      <c r="N245" s="246"/>
      <c r="O245" s="246"/>
      <c r="P245" s="246"/>
      <c r="Q245" s="246"/>
      <c r="R245" s="246"/>
      <c r="S245" s="246"/>
      <c r="T245" s="24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8" t="s">
        <v>169</v>
      </c>
      <c r="AU245" s="248" t="s">
        <v>90</v>
      </c>
      <c r="AV245" s="13" t="s">
        <v>90</v>
      </c>
      <c r="AW245" s="13" t="s">
        <v>34</v>
      </c>
      <c r="AX245" s="13" t="s">
        <v>80</v>
      </c>
      <c r="AY245" s="248" t="s">
        <v>159</v>
      </c>
    </row>
    <row r="246" s="13" customFormat="1">
      <c r="A246" s="13"/>
      <c r="B246" s="237"/>
      <c r="C246" s="238"/>
      <c r="D246" s="239" t="s">
        <v>169</v>
      </c>
      <c r="E246" s="240" t="s">
        <v>1</v>
      </c>
      <c r="F246" s="241" t="s">
        <v>309</v>
      </c>
      <c r="G246" s="238"/>
      <c r="H246" s="242">
        <v>3.2200000000000002</v>
      </c>
      <c r="I246" s="243"/>
      <c r="J246" s="238"/>
      <c r="K246" s="238"/>
      <c r="L246" s="244"/>
      <c r="M246" s="245"/>
      <c r="N246" s="246"/>
      <c r="O246" s="246"/>
      <c r="P246" s="246"/>
      <c r="Q246" s="246"/>
      <c r="R246" s="246"/>
      <c r="S246" s="246"/>
      <c r="T246" s="24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8" t="s">
        <v>169</v>
      </c>
      <c r="AU246" s="248" t="s">
        <v>90</v>
      </c>
      <c r="AV246" s="13" t="s">
        <v>90</v>
      </c>
      <c r="AW246" s="13" t="s">
        <v>34</v>
      </c>
      <c r="AX246" s="13" t="s">
        <v>80</v>
      </c>
      <c r="AY246" s="248" t="s">
        <v>159</v>
      </c>
    </row>
    <row r="247" s="13" customFormat="1">
      <c r="A247" s="13"/>
      <c r="B247" s="237"/>
      <c r="C247" s="238"/>
      <c r="D247" s="239" t="s">
        <v>169</v>
      </c>
      <c r="E247" s="240" t="s">
        <v>1</v>
      </c>
      <c r="F247" s="241" t="s">
        <v>310</v>
      </c>
      <c r="G247" s="238"/>
      <c r="H247" s="242">
        <v>2.415</v>
      </c>
      <c r="I247" s="243"/>
      <c r="J247" s="238"/>
      <c r="K247" s="238"/>
      <c r="L247" s="244"/>
      <c r="M247" s="245"/>
      <c r="N247" s="246"/>
      <c r="O247" s="246"/>
      <c r="P247" s="246"/>
      <c r="Q247" s="246"/>
      <c r="R247" s="246"/>
      <c r="S247" s="246"/>
      <c r="T247" s="24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8" t="s">
        <v>169</v>
      </c>
      <c r="AU247" s="248" t="s">
        <v>90</v>
      </c>
      <c r="AV247" s="13" t="s">
        <v>90</v>
      </c>
      <c r="AW247" s="13" t="s">
        <v>34</v>
      </c>
      <c r="AX247" s="13" t="s">
        <v>80</v>
      </c>
      <c r="AY247" s="248" t="s">
        <v>159</v>
      </c>
    </row>
    <row r="248" s="13" customFormat="1">
      <c r="A248" s="13"/>
      <c r="B248" s="237"/>
      <c r="C248" s="238"/>
      <c r="D248" s="239" t="s">
        <v>169</v>
      </c>
      <c r="E248" s="240" t="s">
        <v>1</v>
      </c>
      <c r="F248" s="241" t="s">
        <v>311</v>
      </c>
      <c r="G248" s="238"/>
      <c r="H248" s="242">
        <v>2.3100000000000001</v>
      </c>
      <c r="I248" s="243"/>
      <c r="J248" s="238"/>
      <c r="K248" s="238"/>
      <c r="L248" s="244"/>
      <c r="M248" s="245"/>
      <c r="N248" s="246"/>
      <c r="O248" s="246"/>
      <c r="P248" s="246"/>
      <c r="Q248" s="246"/>
      <c r="R248" s="246"/>
      <c r="S248" s="246"/>
      <c r="T248" s="24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8" t="s">
        <v>169</v>
      </c>
      <c r="AU248" s="248" t="s">
        <v>90</v>
      </c>
      <c r="AV248" s="13" t="s">
        <v>90</v>
      </c>
      <c r="AW248" s="13" t="s">
        <v>34</v>
      </c>
      <c r="AX248" s="13" t="s">
        <v>80</v>
      </c>
      <c r="AY248" s="248" t="s">
        <v>159</v>
      </c>
    </row>
    <row r="249" s="13" customFormat="1">
      <c r="A249" s="13"/>
      <c r="B249" s="237"/>
      <c r="C249" s="238"/>
      <c r="D249" s="239" t="s">
        <v>169</v>
      </c>
      <c r="E249" s="240" t="s">
        <v>1</v>
      </c>
      <c r="F249" s="241" t="s">
        <v>312</v>
      </c>
      <c r="G249" s="238"/>
      <c r="H249" s="242">
        <v>2.3100000000000001</v>
      </c>
      <c r="I249" s="243"/>
      <c r="J249" s="238"/>
      <c r="K249" s="238"/>
      <c r="L249" s="244"/>
      <c r="M249" s="245"/>
      <c r="N249" s="246"/>
      <c r="O249" s="246"/>
      <c r="P249" s="246"/>
      <c r="Q249" s="246"/>
      <c r="R249" s="246"/>
      <c r="S249" s="246"/>
      <c r="T249" s="24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8" t="s">
        <v>169</v>
      </c>
      <c r="AU249" s="248" t="s">
        <v>90</v>
      </c>
      <c r="AV249" s="13" t="s">
        <v>90</v>
      </c>
      <c r="AW249" s="13" t="s">
        <v>34</v>
      </c>
      <c r="AX249" s="13" t="s">
        <v>80</v>
      </c>
      <c r="AY249" s="248" t="s">
        <v>159</v>
      </c>
    </row>
    <row r="250" s="14" customFormat="1">
      <c r="A250" s="14"/>
      <c r="B250" s="249"/>
      <c r="C250" s="250"/>
      <c r="D250" s="239" t="s">
        <v>169</v>
      </c>
      <c r="E250" s="251" t="s">
        <v>1</v>
      </c>
      <c r="F250" s="252" t="s">
        <v>173</v>
      </c>
      <c r="G250" s="250"/>
      <c r="H250" s="253">
        <v>43.854999999999997</v>
      </c>
      <c r="I250" s="254"/>
      <c r="J250" s="250"/>
      <c r="K250" s="250"/>
      <c r="L250" s="255"/>
      <c r="M250" s="256"/>
      <c r="N250" s="257"/>
      <c r="O250" s="257"/>
      <c r="P250" s="257"/>
      <c r="Q250" s="257"/>
      <c r="R250" s="257"/>
      <c r="S250" s="257"/>
      <c r="T250" s="25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9" t="s">
        <v>169</v>
      </c>
      <c r="AU250" s="259" t="s">
        <v>90</v>
      </c>
      <c r="AV250" s="14" t="s">
        <v>165</v>
      </c>
      <c r="AW250" s="14" t="s">
        <v>34</v>
      </c>
      <c r="AX250" s="14" t="s">
        <v>88</v>
      </c>
      <c r="AY250" s="259" t="s">
        <v>159</v>
      </c>
    </row>
    <row r="251" s="2" customFormat="1" ht="24.15" customHeight="1">
      <c r="A251" s="37"/>
      <c r="B251" s="38"/>
      <c r="C251" s="218" t="s">
        <v>313</v>
      </c>
      <c r="D251" s="218" t="s">
        <v>161</v>
      </c>
      <c r="E251" s="219" t="s">
        <v>314</v>
      </c>
      <c r="F251" s="220" t="s">
        <v>315</v>
      </c>
      <c r="G251" s="221" t="s">
        <v>215</v>
      </c>
      <c r="H251" s="222">
        <v>8.3200000000000003</v>
      </c>
      <c r="I251" s="223"/>
      <c r="J251" s="224">
        <f>ROUND(I251*H251,2)</f>
        <v>0</v>
      </c>
      <c r="K251" s="225"/>
      <c r="L251" s="43"/>
      <c r="M251" s="226" t="s">
        <v>1</v>
      </c>
      <c r="N251" s="227" t="s">
        <v>45</v>
      </c>
      <c r="O251" s="90"/>
      <c r="P251" s="228">
        <f>O251*H251</f>
        <v>0</v>
      </c>
      <c r="Q251" s="228">
        <v>0.33255000000000001</v>
      </c>
      <c r="R251" s="228">
        <f>Q251*H251</f>
        <v>2.7668160000000004</v>
      </c>
      <c r="S251" s="228">
        <v>0</v>
      </c>
      <c r="T251" s="22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30" t="s">
        <v>165</v>
      </c>
      <c r="AT251" s="230" t="s">
        <v>161</v>
      </c>
      <c r="AU251" s="230" t="s">
        <v>90</v>
      </c>
      <c r="AY251" s="16" t="s">
        <v>159</v>
      </c>
      <c r="BE251" s="231">
        <f>IF(N251="základní",J251,0)</f>
        <v>0</v>
      </c>
      <c r="BF251" s="231">
        <f>IF(N251="snížená",J251,0)</f>
        <v>0</v>
      </c>
      <c r="BG251" s="231">
        <f>IF(N251="zákl. přenesená",J251,0)</f>
        <v>0</v>
      </c>
      <c r="BH251" s="231">
        <f>IF(N251="sníž. přenesená",J251,0)</f>
        <v>0</v>
      </c>
      <c r="BI251" s="231">
        <f>IF(N251="nulová",J251,0)</f>
        <v>0</v>
      </c>
      <c r="BJ251" s="16" t="s">
        <v>88</v>
      </c>
      <c r="BK251" s="231">
        <f>ROUND(I251*H251,2)</f>
        <v>0</v>
      </c>
      <c r="BL251" s="16" t="s">
        <v>165</v>
      </c>
      <c r="BM251" s="230" t="s">
        <v>316</v>
      </c>
    </row>
    <row r="252" s="2" customFormat="1">
      <c r="A252" s="37"/>
      <c r="B252" s="38"/>
      <c r="C252" s="39"/>
      <c r="D252" s="232" t="s">
        <v>167</v>
      </c>
      <c r="E252" s="39"/>
      <c r="F252" s="233" t="s">
        <v>317</v>
      </c>
      <c r="G252" s="39"/>
      <c r="H252" s="39"/>
      <c r="I252" s="234"/>
      <c r="J252" s="39"/>
      <c r="K252" s="39"/>
      <c r="L252" s="43"/>
      <c r="M252" s="235"/>
      <c r="N252" s="236"/>
      <c r="O252" s="90"/>
      <c r="P252" s="90"/>
      <c r="Q252" s="90"/>
      <c r="R252" s="90"/>
      <c r="S252" s="90"/>
      <c r="T252" s="91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16" t="s">
        <v>167</v>
      </c>
      <c r="AU252" s="16" t="s">
        <v>90</v>
      </c>
    </row>
    <row r="253" s="13" customFormat="1">
      <c r="A253" s="13"/>
      <c r="B253" s="237"/>
      <c r="C253" s="238"/>
      <c r="D253" s="239" t="s">
        <v>169</v>
      </c>
      <c r="E253" s="240" t="s">
        <v>1</v>
      </c>
      <c r="F253" s="241" t="s">
        <v>318</v>
      </c>
      <c r="G253" s="238"/>
      <c r="H253" s="242">
        <v>8.3200000000000003</v>
      </c>
      <c r="I253" s="243"/>
      <c r="J253" s="238"/>
      <c r="K253" s="238"/>
      <c r="L253" s="244"/>
      <c r="M253" s="245"/>
      <c r="N253" s="246"/>
      <c r="O253" s="246"/>
      <c r="P253" s="246"/>
      <c r="Q253" s="246"/>
      <c r="R253" s="246"/>
      <c r="S253" s="246"/>
      <c r="T253" s="24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8" t="s">
        <v>169</v>
      </c>
      <c r="AU253" s="248" t="s">
        <v>90</v>
      </c>
      <c r="AV253" s="13" t="s">
        <v>90</v>
      </c>
      <c r="AW253" s="13" t="s">
        <v>34</v>
      </c>
      <c r="AX253" s="13" t="s">
        <v>80</v>
      </c>
      <c r="AY253" s="248" t="s">
        <v>159</v>
      </c>
    </row>
    <row r="254" s="14" customFormat="1">
      <c r="A254" s="14"/>
      <c r="B254" s="249"/>
      <c r="C254" s="250"/>
      <c r="D254" s="239" t="s">
        <v>169</v>
      </c>
      <c r="E254" s="251" t="s">
        <v>1</v>
      </c>
      <c r="F254" s="252" t="s">
        <v>173</v>
      </c>
      <c r="G254" s="250"/>
      <c r="H254" s="253">
        <v>8.3200000000000003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169</v>
      </c>
      <c r="AU254" s="259" t="s">
        <v>90</v>
      </c>
      <c r="AV254" s="14" t="s">
        <v>165</v>
      </c>
      <c r="AW254" s="14" t="s">
        <v>34</v>
      </c>
      <c r="AX254" s="14" t="s">
        <v>88</v>
      </c>
      <c r="AY254" s="259" t="s">
        <v>159</v>
      </c>
    </row>
    <row r="255" s="2" customFormat="1" ht="24.15" customHeight="1">
      <c r="A255" s="37"/>
      <c r="B255" s="38"/>
      <c r="C255" s="218" t="s">
        <v>319</v>
      </c>
      <c r="D255" s="218" t="s">
        <v>161</v>
      </c>
      <c r="E255" s="219" t="s">
        <v>320</v>
      </c>
      <c r="F255" s="220" t="s">
        <v>321</v>
      </c>
      <c r="G255" s="221" t="s">
        <v>322</v>
      </c>
      <c r="H255" s="222">
        <v>3.2799999999999998</v>
      </c>
      <c r="I255" s="223"/>
      <c r="J255" s="224">
        <f>ROUND(I255*H255,2)</f>
        <v>0</v>
      </c>
      <c r="K255" s="225"/>
      <c r="L255" s="43"/>
      <c r="M255" s="226" t="s">
        <v>1</v>
      </c>
      <c r="N255" s="227" t="s">
        <v>45</v>
      </c>
      <c r="O255" s="90"/>
      <c r="P255" s="228">
        <f>O255*H255</f>
        <v>0</v>
      </c>
      <c r="Q255" s="228">
        <v>0.023529999999999999</v>
      </c>
      <c r="R255" s="228">
        <f>Q255*H255</f>
        <v>0.077178399999999994</v>
      </c>
      <c r="S255" s="228">
        <v>0</v>
      </c>
      <c r="T255" s="22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30" t="s">
        <v>165</v>
      </c>
      <c r="AT255" s="230" t="s">
        <v>161</v>
      </c>
      <c r="AU255" s="230" t="s">
        <v>90</v>
      </c>
      <c r="AY255" s="16" t="s">
        <v>159</v>
      </c>
      <c r="BE255" s="231">
        <f>IF(N255="základní",J255,0)</f>
        <v>0</v>
      </c>
      <c r="BF255" s="231">
        <f>IF(N255="snížená",J255,0)</f>
        <v>0</v>
      </c>
      <c r="BG255" s="231">
        <f>IF(N255="zákl. přenesená",J255,0)</f>
        <v>0</v>
      </c>
      <c r="BH255" s="231">
        <f>IF(N255="sníž. přenesená",J255,0)</f>
        <v>0</v>
      </c>
      <c r="BI255" s="231">
        <f>IF(N255="nulová",J255,0)</f>
        <v>0</v>
      </c>
      <c r="BJ255" s="16" t="s">
        <v>88</v>
      </c>
      <c r="BK255" s="231">
        <f>ROUND(I255*H255,2)</f>
        <v>0</v>
      </c>
      <c r="BL255" s="16" t="s">
        <v>165</v>
      </c>
      <c r="BM255" s="230" t="s">
        <v>323</v>
      </c>
    </row>
    <row r="256" s="2" customFormat="1">
      <c r="A256" s="37"/>
      <c r="B256" s="38"/>
      <c r="C256" s="39"/>
      <c r="D256" s="232" t="s">
        <v>167</v>
      </c>
      <c r="E256" s="39"/>
      <c r="F256" s="233" t="s">
        <v>324</v>
      </c>
      <c r="G256" s="39"/>
      <c r="H256" s="39"/>
      <c r="I256" s="234"/>
      <c r="J256" s="39"/>
      <c r="K256" s="39"/>
      <c r="L256" s="43"/>
      <c r="M256" s="235"/>
      <c r="N256" s="236"/>
      <c r="O256" s="90"/>
      <c r="P256" s="90"/>
      <c r="Q256" s="90"/>
      <c r="R256" s="90"/>
      <c r="S256" s="90"/>
      <c r="T256" s="91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16" t="s">
        <v>167</v>
      </c>
      <c r="AU256" s="16" t="s">
        <v>90</v>
      </c>
    </row>
    <row r="257" s="2" customFormat="1" ht="44.25" customHeight="1">
      <c r="A257" s="37"/>
      <c r="B257" s="38"/>
      <c r="C257" s="218" t="s">
        <v>325</v>
      </c>
      <c r="D257" s="218" t="s">
        <v>161</v>
      </c>
      <c r="E257" s="219" t="s">
        <v>326</v>
      </c>
      <c r="F257" s="220" t="s">
        <v>327</v>
      </c>
      <c r="G257" s="221" t="s">
        <v>215</v>
      </c>
      <c r="H257" s="222">
        <v>33.600000000000001</v>
      </c>
      <c r="I257" s="223"/>
      <c r="J257" s="224">
        <f>ROUND(I257*H257,2)</f>
        <v>0</v>
      </c>
      <c r="K257" s="225"/>
      <c r="L257" s="43"/>
      <c r="M257" s="226" t="s">
        <v>1</v>
      </c>
      <c r="N257" s="227" t="s">
        <v>45</v>
      </c>
      <c r="O257" s="90"/>
      <c r="P257" s="228">
        <f>O257*H257</f>
        <v>0</v>
      </c>
      <c r="Q257" s="228">
        <v>0.20759</v>
      </c>
      <c r="R257" s="228">
        <f>Q257*H257</f>
        <v>6.9750240000000003</v>
      </c>
      <c r="S257" s="228">
        <v>0</v>
      </c>
      <c r="T257" s="22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30" t="s">
        <v>165</v>
      </c>
      <c r="AT257" s="230" t="s">
        <v>161</v>
      </c>
      <c r="AU257" s="230" t="s">
        <v>90</v>
      </c>
      <c r="AY257" s="16" t="s">
        <v>159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6" t="s">
        <v>88</v>
      </c>
      <c r="BK257" s="231">
        <f>ROUND(I257*H257,2)</f>
        <v>0</v>
      </c>
      <c r="BL257" s="16" t="s">
        <v>165</v>
      </c>
      <c r="BM257" s="230" t="s">
        <v>328</v>
      </c>
    </row>
    <row r="258" s="2" customFormat="1">
      <c r="A258" s="37"/>
      <c r="B258" s="38"/>
      <c r="C258" s="39"/>
      <c r="D258" s="232" t="s">
        <v>167</v>
      </c>
      <c r="E258" s="39"/>
      <c r="F258" s="233" t="s">
        <v>329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6" t="s">
        <v>167</v>
      </c>
      <c r="AU258" s="16" t="s">
        <v>90</v>
      </c>
    </row>
    <row r="259" s="13" customFormat="1">
      <c r="A259" s="13"/>
      <c r="B259" s="237"/>
      <c r="C259" s="238"/>
      <c r="D259" s="239" t="s">
        <v>169</v>
      </c>
      <c r="E259" s="238"/>
      <c r="F259" s="241" t="s">
        <v>330</v>
      </c>
      <c r="G259" s="238"/>
      <c r="H259" s="242">
        <v>33.600000000000001</v>
      </c>
      <c r="I259" s="243"/>
      <c r="J259" s="238"/>
      <c r="K259" s="238"/>
      <c r="L259" s="244"/>
      <c r="M259" s="245"/>
      <c r="N259" s="246"/>
      <c r="O259" s="246"/>
      <c r="P259" s="246"/>
      <c r="Q259" s="246"/>
      <c r="R259" s="246"/>
      <c r="S259" s="246"/>
      <c r="T259" s="24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8" t="s">
        <v>169</v>
      </c>
      <c r="AU259" s="248" t="s">
        <v>90</v>
      </c>
      <c r="AV259" s="13" t="s">
        <v>90</v>
      </c>
      <c r="AW259" s="13" t="s">
        <v>4</v>
      </c>
      <c r="AX259" s="13" t="s">
        <v>88</v>
      </c>
      <c r="AY259" s="248" t="s">
        <v>159</v>
      </c>
    </row>
    <row r="260" s="2" customFormat="1" ht="24.15" customHeight="1">
      <c r="A260" s="37"/>
      <c r="B260" s="38"/>
      <c r="C260" s="218" t="s">
        <v>331</v>
      </c>
      <c r="D260" s="218" t="s">
        <v>161</v>
      </c>
      <c r="E260" s="219" t="s">
        <v>332</v>
      </c>
      <c r="F260" s="220" t="s">
        <v>333</v>
      </c>
      <c r="G260" s="221" t="s">
        <v>334</v>
      </c>
      <c r="H260" s="222">
        <v>9</v>
      </c>
      <c r="I260" s="223"/>
      <c r="J260" s="224">
        <f>ROUND(I260*H260,2)</f>
        <v>0</v>
      </c>
      <c r="K260" s="225"/>
      <c r="L260" s="43"/>
      <c r="M260" s="226" t="s">
        <v>1</v>
      </c>
      <c r="N260" s="227" t="s">
        <v>45</v>
      </c>
      <c r="O260" s="90"/>
      <c r="P260" s="228">
        <f>O260*H260</f>
        <v>0</v>
      </c>
      <c r="Q260" s="228">
        <v>0.049680000000000002</v>
      </c>
      <c r="R260" s="228">
        <f>Q260*H260</f>
        <v>0.44712000000000002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165</v>
      </c>
      <c r="AT260" s="230" t="s">
        <v>161</v>
      </c>
      <c r="AU260" s="230" t="s">
        <v>90</v>
      </c>
      <c r="AY260" s="16" t="s">
        <v>159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6" t="s">
        <v>88</v>
      </c>
      <c r="BK260" s="231">
        <f>ROUND(I260*H260,2)</f>
        <v>0</v>
      </c>
      <c r="BL260" s="16" t="s">
        <v>165</v>
      </c>
      <c r="BM260" s="230" t="s">
        <v>335</v>
      </c>
    </row>
    <row r="261" s="2" customFormat="1" ht="24.15" customHeight="1">
      <c r="A261" s="37"/>
      <c r="B261" s="38"/>
      <c r="C261" s="218" t="s">
        <v>336</v>
      </c>
      <c r="D261" s="218" t="s">
        <v>161</v>
      </c>
      <c r="E261" s="219" t="s">
        <v>337</v>
      </c>
      <c r="F261" s="220" t="s">
        <v>338</v>
      </c>
      <c r="G261" s="221" t="s">
        <v>334</v>
      </c>
      <c r="H261" s="222">
        <v>1</v>
      </c>
      <c r="I261" s="223"/>
      <c r="J261" s="224">
        <f>ROUND(I261*H261,2)</f>
        <v>0</v>
      </c>
      <c r="K261" s="225"/>
      <c r="L261" s="43"/>
      <c r="M261" s="226" t="s">
        <v>1</v>
      </c>
      <c r="N261" s="227" t="s">
        <v>45</v>
      </c>
      <c r="O261" s="90"/>
      <c r="P261" s="228">
        <f>O261*H261</f>
        <v>0</v>
      </c>
      <c r="Q261" s="228">
        <v>0.033520000000000001</v>
      </c>
      <c r="R261" s="228">
        <f>Q261*H261</f>
        <v>0.033520000000000001</v>
      </c>
      <c r="S261" s="228">
        <v>0</v>
      </c>
      <c r="T261" s="22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30" t="s">
        <v>165</v>
      </c>
      <c r="AT261" s="230" t="s">
        <v>161</v>
      </c>
      <c r="AU261" s="230" t="s">
        <v>90</v>
      </c>
      <c r="AY261" s="16" t="s">
        <v>159</v>
      </c>
      <c r="BE261" s="231">
        <f>IF(N261="základní",J261,0)</f>
        <v>0</v>
      </c>
      <c r="BF261" s="231">
        <f>IF(N261="snížená",J261,0)</f>
        <v>0</v>
      </c>
      <c r="BG261" s="231">
        <f>IF(N261="zákl. přenesená",J261,0)</f>
        <v>0</v>
      </c>
      <c r="BH261" s="231">
        <f>IF(N261="sníž. přenesená",J261,0)</f>
        <v>0</v>
      </c>
      <c r="BI261" s="231">
        <f>IF(N261="nulová",J261,0)</f>
        <v>0</v>
      </c>
      <c r="BJ261" s="16" t="s">
        <v>88</v>
      </c>
      <c r="BK261" s="231">
        <f>ROUND(I261*H261,2)</f>
        <v>0</v>
      </c>
      <c r="BL261" s="16" t="s">
        <v>165</v>
      </c>
      <c r="BM261" s="230" t="s">
        <v>339</v>
      </c>
    </row>
    <row r="262" s="2" customFormat="1">
      <c r="A262" s="37"/>
      <c r="B262" s="38"/>
      <c r="C262" s="39"/>
      <c r="D262" s="232" t="s">
        <v>167</v>
      </c>
      <c r="E262" s="39"/>
      <c r="F262" s="233" t="s">
        <v>340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6" t="s">
        <v>167</v>
      </c>
      <c r="AU262" s="16" t="s">
        <v>90</v>
      </c>
    </row>
    <row r="263" s="2" customFormat="1" ht="33" customHeight="1">
      <c r="A263" s="37"/>
      <c r="B263" s="38"/>
      <c r="C263" s="218" t="s">
        <v>341</v>
      </c>
      <c r="D263" s="218" t="s">
        <v>161</v>
      </c>
      <c r="E263" s="219" t="s">
        <v>342</v>
      </c>
      <c r="F263" s="220" t="s">
        <v>343</v>
      </c>
      <c r="G263" s="221" t="s">
        <v>334</v>
      </c>
      <c r="H263" s="222">
        <v>5</v>
      </c>
      <c r="I263" s="223"/>
      <c r="J263" s="224">
        <f>ROUND(I263*H263,2)</f>
        <v>0</v>
      </c>
      <c r="K263" s="225"/>
      <c r="L263" s="43"/>
      <c r="M263" s="226" t="s">
        <v>1</v>
      </c>
      <c r="N263" s="227" t="s">
        <v>45</v>
      </c>
      <c r="O263" s="90"/>
      <c r="P263" s="228">
        <f>O263*H263</f>
        <v>0</v>
      </c>
      <c r="Q263" s="228">
        <v>0.026280000000000001</v>
      </c>
      <c r="R263" s="228">
        <f>Q263*H263</f>
        <v>0.13140000000000002</v>
      </c>
      <c r="S263" s="228">
        <v>0</v>
      </c>
      <c r="T263" s="22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30" t="s">
        <v>165</v>
      </c>
      <c r="AT263" s="230" t="s">
        <v>161</v>
      </c>
      <c r="AU263" s="230" t="s">
        <v>90</v>
      </c>
      <c r="AY263" s="16" t="s">
        <v>159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6" t="s">
        <v>88</v>
      </c>
      <c r="BK263" s="231">
        <f>ROUND(I263*H263,2)</f>
        <v>0</v>
      </c>
      <c r="BL263" s="16" t="s">
        <v>165</v>
      </c>
      <c r="BM263" s="230" t="s">
        <v>344</v>
      </c>
    </row>
    <row r="264" s="2" customFormat="1">
      <c r="A264" s="37"/>
      <c r="B264" s="38"/>
      <c r="C264" s="39"/>
      <c r="D264" s="232" t="s">
        <v>167</v>
      </c>
      <c r="E264" s="39"/>
      <c r="F264" s="233" t="s">
        <v>345</v>
      </c>
      <c r="G264" s="39"/>
      <c r="H264" s="39"/>
      <c r="I264" s="234"/>
      <c r="J264" s="39"/>
      <c r="K264" s="39"/>
      <c r="L264" s="43"/>
      <c r="M264" s="235"/>
      <c r="N264" s="236"/>
      <c r="O264" s="90"/>
      <c r="P264" s="90"/>
      <c r="Q264" s="90"/>
      <c r="R264" s="90"/>
      <c r="S264" s="90"/>
      <c r="T264" s="91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16" t="s">
        <v>167</v>
      </c>
      <c r="AU264" s="16" t="s">
        <v>90</v>
      </c>
    </row>
    <row r="265" s="2" customFormat="1" ht="33" customHeight="1">
      <c r="A265" s="37"/>
      <c r="B265" s="38"/>
      <c r="C265" s="218" t="s">
        <v>346</v>
      </c>
      <c r="D265" s="218" t="s">
        <v>161</v>
      </c>
      <c r="E265" s="219" t="s">
        <v>347</v>
      </c>
      <c r="F265" s="220" t="s">
        <v>348</v>
      </c>
      <c r="G265" s="221" t="s">
        <v>334</v>
      </c>
      <c r="H265" s="222">
        <v>1</v>
      </c>
      <c r="I265" s="223"/>
      <c r="J265" s="224">
        <f>ROUND(I265*H265,2)</f>
        <v>0</v>
      </c>
      <c r="K265" s="225"/>
      <c r="L265" s="43"/>
      <c r="M265" s="226" t="s">
        <v>1</v>
      </c>
      <c r="N265" s="227" t="s">
        <v>45</v>
      </c>
      <c r="O265" s="90"/>
      <c r="P265" s="228">
        <f>O265*H265</f>
        <v>0</v>
      </c>
      <c r="Q265" s="228">
        <v>0.034279999999999998</v>
      </c>
      <c r="R265" s="228">
        <f>Q265*H265</f>
        <v>0.034279999999999998</v>
      </c>
      <c r="S265" s="228">
        <v>0</v>
      </c>
      <c r="T265" s="22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30" t="s">
        <v>165</v>
      </c>
      <c r="AT265" s="230" t="s">
        <v>161</v>
      </c>
      <c r="AU265" s="230" t="s">
        <v>90</v>
      </c>
      <c r="AY265" s="16" t="s">
        <v>159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6" t="s">
        <v>88</v>
      </c>
      <c r="BK265" s="231">
        <f>ROUND(I265*H265,2)</f>
        <v>0</v>
      </c>
      <c r="BL265" s="16" t="s">
        <v>165</v>
      </c>
      <c r="BM265" s="230" t="s">
        <v>349</v>
      </c>
    </row>
    <row r="266" s="2" customFormat="1">
      <c r="A266" s="37"/>
      <c r="B266" s="38"/>
      <c r="C266" s="39"/>
      <c r="D266" s="232" t="s">
        <v>167</v>
      </c>
      <c r="E266" s="39"/>
      <c r="F266" s="233" t="s">
        <v>350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6" t="s">
        <v>167</v>
      </c>
      <c r="AU266" s="16" t="s">
        <v>90</v>
      </c>
    </row>
    <row r="267" s="2" customFormat="1" ht="33" customHeight="1">
      <c r="A267" s="37"/>
      <c r="B267" s="38"/>
      <c r="C267" s="218" t="s">
        <v>351</v>
      </c>
      <c r="D267" s="218" t="s">
        <v>161</v>
      </c>
      <c r="E267" s="219" t="s">
        <v>352</v>
      </c>
      <c r="F267" s="220" t="s">
        <v>353</v>
      </c>
      <c r="G267" s="221" t="s">
        <v>253</v>
      </c>
      <c r="H267" s="222">
        <v>0.16700000000000001</v>
      </c>
      <c r="I267" s="223"/>
      <c r="J267" s="224">
        <f>ROUND(I267*H267,2)</f>
        <v>0</v>
      </c>
      <c r="K267" s="225"/>
      <c r="L267" s="43"/>
      <c r="M267" s="226" t="s">
        <v>1</v>
      </c>
      <c r="N267" s="227" t="s">
        <v>45</v>
      </c>
      <c r="O267" s="90"/>
      <c r="P267" s="228">
        <f>O267*H267</f>
        <v>0</v>
      </c>
      <c r="Q267" s="228">
        <v>0.019539999999999998</v>
      </c>
      <c r="R267" s="228">
        <f>Q267*H267</f>
        <v>0.0032631800000000001</v>
      </c>
      <c r="S267" s="228">
        <v>0</v>
      </c>
      <c r="T267" s="22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30" t="s">
        <v>165</v>
      </c>
      <c r="AT267" s="230" t="s">
        <v>161</v>
      </c>
      <c r="AU267" s="230" t="s">
        <v>90</v>
      </c>
      <c r="AY267" s="16" t="s">
        <v>159</v>
      </c>
      <c r="BE267" s="231">
        <f>IF(N267="základní",J267,0)</f>
        <v>0</v>
      </c>
      <c r="BF267" s="231">
        <f>IF(N267="snížená",J267,0)</f>
        <v>0</v>
      </c>
      <c r="BG267" s="231">
        <f>IF(N267="zákl. přenesená",J267,0)</f>
        <v>0</v>
      </c>
      <c r="BH267" s="231">
        <f>IF(N267="sníž. přenesená",J267,0)</f>
        <v>0</v>
      </c>
      <c r="BI267" s="231">
        <f>IF(N267="nulová",J267,0)</f>
        <v>0</v>
      </c>
      <c r="BJ267" s="16" t="s">
        <v>88</v>
      </c>
      <c r="BK267" s="231">
        <f>ROUND(I267*H267,2)</f>
        <v>0</v>
      </c>
      <c r="BL267" s="16" t="s">
        <v>165</v>
      </c>
      <c r="BM267" s="230" t="s">
        <v>354</v>
      </c>
    </row>
    <row r="268" s="2" customFormat="1">
      <c r="A268" s="37"/>
      <c r="B268" s="38"/>
      <c r="C268" s="39"/>
      <c r="D268" s="232" t="s">
        <v>167</v>
      </c>
      <c r="E268" s="39"/>
      <c r="F268" s="233" t="s">
        <v>355</v>
      </c>
      <c r="G268" s="39"/>
      <c r="H268" s="39"/>
      <c r="I268" s="234"/>
      <c r="J268" s="39"/>
      <c r="K268" s="39"/>
      <c r="L268" s="43"/>
      <c r="M268" s="235"/>
      <c r="N268" s="236"/>
      <c r="O268" s="90"/>
      <c r="P268" s="90"/>
      <c r="Q268" s="90"/>
      <c r="R268" s="90"/>
      <c r="S268" s="90"/>
      <c r="T268" s="91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T268" s="16" t="s">
        <v>167</v>
      </c>
      <c r="AU268" s="16" t="s">
        <v>90</v>
      </c>
    </row>
    <row r="269" s="13" customFormat="1">
      <c r="A269" s="13"/>
      <c r="B269" s="237"/>
      <c r="C269" s="238"/>
      <c r="D269" s="239" t="s">
        <v>169</v>
      </c>
      <c r="E269" s="240" t="s">
        <v>1</v>
      </c>
      <c r="F269" s="241" t="s">
        <v>356</v>
      </c>
      <c r="G269" s="238"/>
      <c r="H269" s="242">
        <v>0.13300000000000001</v>
      </c>
      <c r="I269" s="243"/>
      <c r="J269" s="238"/>
      <c r="K269" s="238"/>
      <c r="L269" s="244"/>
      <c r="M269" s="245"/>
      <c r="N269" s="246"/>
      <c r="O269" s="246"/>
      <c r="P269" s="246"/>
      <c r="Q269" s="246"/>
      <c r="R269" s="246"/>
      <c r="S269" s="246"/>
      <c r="T269" s="24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8" t="s">
        <v>169</v>
      </c>
      <c r="AU269" s="248" t="s">
        <v>90</v>
      </c>
      <c r="AV269" s="13" t="s">
        <v>90</v>
      </c>
      <c r="AW269" s="13" t="s">
        <v>34</v>
      </c>
      <c r="AX269" s="13" t="s">
        <v>80</v>
      </c>
      <c r="AY269" s="248" t="s">
        <v>159</v>
      </c>
    </row>
    <row r="270" s="13" customFormat="1">
      <c r="A270" s="13"/>
      <c r="B270" s="237"/>
      <c r="C270" s="238"/>
      <c r="D270" s="239" t="s">
        <v>169</v>
      </c>
      <c r="E270" s="240" t="s">
        <v>1</v>
      </c>
      <c r="F270" s="241" t="s">
        <v>357</v>
      </c>
      <c r="G270" s="238"/>
      <c r="H270" s="242">
        <v>0.034000000000000002</v>
      </c>
      <c r="I270" s="243"/>
      <c r="J270" s="238"/>
      <c r="K270" s="238"/>
      <c r="L270" s="244"/>
      <c r="M270" s="245"/>
      <c r="N270" s="246"/>
      <c r="O270" s="246"/>
      <c r="P270" s="246"/>
      <c r="Q270" s="246"/>
      <c r="R270" s="246"/>
      <c r="S270" s="246"/>
      <c r="T270" s="24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8" t="s">
        <v>169</v>
      </c>
      <c r="AU270" s="248" t="s">
        <v>90</v>
      </c>
      <c r="AV270" s="13" t="s">
        <v>90</v>
      </c>
      <c r="AW270" s="13" t="s">
        <v>34</v>
      </c>
      <c r="AX270" s="13" t="s">
        <v>80</v>
      </c>
      <c r="AY270" s="248" t="s">
        <v>159</v>
      </c>
    </row>
    <row r="271" s="14" customFormat="1">
      <c r="A271" s="14"/>
      <c r="B271" s="249"/>
      <c r="C271" s="250"/>
      <c r="D271" s="239" t="s">
        <v>169</v>
      </c>
      <c r="E271" s="251" t="s">
        <v>1</v>
      </c>
      <c r="F271" s="252" t="s">
        <v>173</v>
      </c>
      <c r="G271" s="250"/>
      <c r="H271" s="253">
        <v>0.16700000000000001</v>
      </c>
      <c r="I271" s="254"/>
      <c r="J271" s="250"/>
      <c r="K271" s="250"/>
      <c r="L271" s="255"/>
      <c r="M271" s="256"/>
      <c r="N271" s="257"/>
      <c r="O271" s="257"/>
      <c r="P271" s="257"/>
      <c r="Q271" s="257"/>
      <c r="R271" s="257"/>
      <c r="S271" s="257"/>
      <c r="T271" s="25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9" t="s">
        <v>169</v>
      </c>
      <c r="AU271" s="259" t="s">
        <v>90</v>
      </c>
      <c r="AV271" s="14" t="s">
        <v>165</v>
      </c>
      <c r="AW271" s="14" t="s">
        <v>34</v>
      </c>
      <c r="AX271" s="14" t="s">
        <v>88</v>
      </c>
      <c r="AY271" s="259" t="s">
        <v>159</v>
      </c>
    </row>
    <row r="272" s="2" customFormat="1" ht="24.15" customHeight="1">
      <c r="A272" s="37"/>
      <c r="B272" s="38"/>
      <c r="C272" s="260" t="s">
        <v>358</v>
      </c>
      <c r="D272" s="260" t="s">
        <v>359</v>
      </c>
      <c r="E272" s="261" t="s">
        <v>360</v>
      </c>
      <c r="F272" s="262" t="s">
        <v>361</v>
      </c>
      <c r="G272" s="263" t="s">
        <v>253</v>
      </c>
      <c r="H272" s="264">
        <v>0.13300000000000001</v>
      </c>
      <c r="I272" s="265"/>
      <c r="J272" s="266">
        <f>ROUND(I272*H272,2)</f>
        <v>0</v>
      </c>
      <c r="K272" s="267"/>
      <c r="L272" s="268"/>
      <c r="M272" s="269" t="s">
        <v>1</v>
      </c>
      <c r="N272" s="270" t="s">
        <v>45</v>
      </c>
      <c r="O272" s="90"/>
      <c r="P272" s="228">
        <f>O272*H272</f>
        <v>0</v>
      </c>
      <c r="Q272" s="228">
        <v>1</v>
      </c>
      <c r="R272" s="228">
        <f>Q272*H272</f>
        <v>0.13300000000000001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212</v>
      </c>
      <c r="AT272" s="230" t="s">
        <v>359</v>
      </c>
      <c r="AU272" s="230" t="s">
        <v>90</v>
      </c>
      <c r="AY272" s="16" t="s">
        <v>159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6" t="s">
        <v>88</v>
      </c>
      <c r="BK272" s="231">
        <f>ROUND(I272*H272,2)</f>
        <v>0</v>
      </c>
      <c r="BL272" s="16" t="s">
        <v>165</v>
      </c>
      <c r="BM272" s="230" t="s">
        <v>362</v>
      </c>
    </row>
    <row r="273" s="13" customFormat="1">
      <c r="A273" s="13"/>
      <c r="B273" s="237"/>
      <c r="C273" s="238"/>
      <c r="D273" s="239" t="s">
        <v>169</v>
      </c>
      <c r="E273" s="240" t="s">
        <v>1</v>
      </c>
      <c r="F273" s="241" t="s">
        <v>356</v>
      </c>
      <c r="G273" s="238"/>
      <c r="H273" s="242">
        <v>0.13300000000000001</v>
      </c>
      <c r="I273" s="243"/>
      <c r="J273" s="238"/>
      <c r="K273" s="238"/>
      <c r="L273" s="244"/>
      <c r="M273" s="245"/>
      <c r="N273" s="246"/>
      <c r="O273" s="246"/>
      <c r="P273" s="246"/>
      <c r="Q273" s="246"/>
      <c r="R273" s="246"/>
      <c r="S273" s="246"/>
      <c r="T273" s="24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8" t="s">
        <v>169</v>
      </c>
      <c r="AU273" s="248" t="s">
        <v>90</v>
      </c>
      <c r="AV273" s="13" t="s">
        <v>90</v>
      </c>
      <c r="AW273" s="13" t="s">
        <v>34</v>
      </c>
      <c r="AX273" s="13" t="s">
        <v>88</v>
      </c>
      <c r="AY273" s="248" t="s">
        <v>159</v>
      </c>
    </row>
    <row r="274" s="2" customFormat="1" ht="24.15" customHeight="1">
      <c r="A274" s="37"/>
      <c r="B274" s="38"/>
      <c r="C274" s="260" t="s">
        <v>363</v>
      </c>
      <c r="D274" s="260" t="s">
        <v>359</v>
      </c>
      <c r="E274" s="261" t="s">
        <v>364</v>
      </c>
      <c r="F274" s="262" t="s">
        <v>365</v>
      </c>
      <c r="G274" s="263" t="s">
        <v>253</v>
      </c>
      <c r="H274" s="264">
        <v>0.034000000000000002</v>
      </c>
      <c r="I274" s="265"/>
      <c r="J274" s="266">
        <f>ROUND(I274*H274,2)</f>
        <v>0</v>
      </c>
      <c r="K274" s="267"/>
      <c r="L274" s="268"/>
      <c r="M274" s="269" t="s">
        <v>1</v>
      </c>
      <c r="N274" s="270" t="s">
        <v>45</v>
      </c>
      <c r="O274" s="90"/>
      <c r="P274" s="228">
        <f>O274*H274</f>
        <v>0</v>
      </c>
      <c r="Q274" s="228">
        <v>1</v>
      </c>
      <c r="R274" s="228">
        <f>Q274*H274</f>
        <v>0.034000000000000002</v>
      </c>
      <c r="S274" s="228">
        <v>0</v>
      </c>
      <c r="T274" s="22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30" t="s">
        <v>212</v>
      </c>
      <c r="AT274" s="230" t="s">
        <v>359</v>
      </c>
      <c r="AU274" s="230" t="s">
        <v>90</v>
      </c>
      <c r="AY274" s="16" t="s">
        <v>159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6" t="s">
        <v>88</v>
      </c>
      <c r="BK274" s="231">
        <f>ROUND(I274*H274,2)</f>
        <v>0</v>
      </c>
      <c r="BL274" s="16" t="s">
        <v>165</v>
      </c>
      <c r="BM274" s="230" t="s">
        <v>366</v>
      </c>
    </row>
    <row r="275" s="13" customFormat="1">
      <c r="A275" s="13"/>
      <c r="B275" s="237"/>
      <c r="C275" s="238"/>
      <c r="D275" s="239" t="s">
        <v>169</v>
      </c>
      <c r="E275" s="240" t="s">
        <v>1</v>
      </c>
      <c r="F275" s="241" t="s">
        <v>357</v>
      </c>
      <c r="G275" s="238"/>
      <c r="H275" s="242">
        <v>0.034000000000000002</v>
      </c>
      <c r="I275" s="243"/>
      <c r="J275" s="238"/>
      <c r="K275" s="238"/>
      <c r="L275" s="244"/>
      <c r="M275" s="245"/>
      <c r="N275" s="246"/>
      <c r="O275" s="246"/>
      <c r="P275" s="246"/>
      <c r="Q275" s="246"/>
      <c r="R275" s="246"/>
      <c r="S275" s="246"/>
      <c r="T275" s="24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8" t="s">
        <v>169</v>
      </c>
      <c r="AU275" s="248" t="s">
        <v>90</v>
      </c>
      <c r="AV275" s="13" t="s">
        <v>90</v>
      </c>
      <c r="AW275" s="13" t="s">
        <v>34</v>
      </c>
      <c r="AX275" s="13" t="s">
        <v>88</v>
      </c>
      <c r="AY275" s="248" t="s">
        <v>159</v>
      </c>
    </row>
    <row r="276" s="2" customFormat="1" ht="37.8" customHeight="1">
      <c r="A276" s="37"/>
      <c r="B276" s="38"/>
      <c r="C276" s="218" t="s">
        <v>367</v>
      </c>
      <c r="D276" s="218" t="s">
        <v>161</v>
      </c>
      <c r="E276" s="219" t="s">
        <v>368</v>
      </c>
      <c r="F276" s="220" t="s">
        <v>369</v>
      </c>
      <c r="G276" s="221" t="s">
        <v>253</v>
      </c>
      <c r="H276" s="222">
        <v>0.221</v>
      </c>
      <c r="I276" s="223"/>
      <c r="J276" s="224">
        <f>ROUND(I276*H276,2)</f>
        <v>0</v>
      </c>
      <c r="K276" s="225"/>
      <c r="L276" s="43"/>
      <c r="M276" s="226" t="s">
        <v>1</v>
      </c>
      <c r="N276" s="227" t="s">
        <v>45</v>
      </c>
      <c r="O276" s="90"/>
      <c r="P276" s="228">
        <f>O276*H276</f>
        <v>0</v>
      </c>
      <c r="Q276" s="228">
        <v>0.017090000000000001</v>
      </c>
      <c r="R276" s="228">
        <f>Q276*H276</f>
        <v>0.0037768900000000002</v>
      </c>
      <c r="S276" s="228">
        <v>0</v>
      </c>
      <c r="T276" s="22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30" t="s">
        <v>165</v>
      </c>
      <c r="AT276" s="230" t="s">
        <v>161</v>
      </c>
      <c r="AU276" s="230" t="s">
        <v>90</v>
      </c>
      <c r="AY276" s="16" t="s">
        <v>159</v>
      </c>
      <c r="BE276" s="231">
        <f>IF(N276="základní",J276,0)</f>
        <v>0</v>
      </c>
      <c r="BF276" s="231">
        <f>IF(N276="snížená",J276,0)</f>
        <v>0</v>
      </c>
      <c r="BG276" s="231">
        <f>IF(N276="zákl. přenesená",J276,0)</f>
        <v>0</v>
      </c>
      <c r="BH276" s="231">
        <f>IF(N276="sníž. přenesená",J276,0)</f>
        <v>0</v>
      </c>
      <c r="BI276" s="231">
        <f>IF(N276="nulová",J276,0)</f>
        <v>0</v>
      </c>
      <c r="BJ276" s="16" t="s">
        <v>88</v>
      </c>
      <c r="BK276" s="231">
        <f>ROUND(I276*H276,2)</f>
        <v>0</v>
      </c>
      <c r="BL276" s="16" t="s">
        <v>165</v>
      </c>
      <c r="BM276" s="230" t="s">
        <v>370</v>
      </c>
    </row>
    <row r="277" s="2" customFormat="1">
      <c r="A277" s="37"/>
      <c r="B277" s="38"/>
      <c r="C277" s="39"/>
      <c r="D277" s="232" t="s">
        <v>167</v>
      </c>
      <c r="E277" s="39"/>
      <c r="F277" s="233" t="s">
        <v>371</v>
      </c>
      <c r="G277" s="39"/>
      <c r="H277" s="39"/>
      <c r="I277" s="234"/>
      <c r="J277" s="39"/>
      <c r="K277" s="39"/>
      <c r="L277" s="43"/>
      <c r="M277" s="235"/>
      <c r="N277" s="236"/>
      <c r="O277" s="90"/>
      <c r="P277" s="90"/>
      <c r="Q277" s="90"/>
      <c r="R277" s="90"/>
      <c r="S277" s="90"/>
      <c r="T277" s="91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16" t="s">
        <v>167</v>
      </c>
      <c r="AU277" s="16" t="s">
        <v>90</v>
      </c>
    </row>
    <row r="278" s="13" customFormat="1">
      <c r="A278" s="13"/>
      <c r="B278" s="237"/>
      <c r="C278" s="238"/>
      <c r="D278" s="239" t="s">
        <v>169</v>
      </c>
      <c r="E278" s="240" t="s">
        <v>1</v>
      </c>
      <c r="F278" s="241" t="s">
        <v>372</v>
      </c>
      <c r="G278" s="238"/>
      <c r="H278" s="242">
        <v>0.221</v>
      </c>
      <c r="I278" s="243"/>
      <c r="J278" s="238"/>
      <c r="K278" s="238"/>
      <c r="L278" s="244"/>
      <c r="M278" s="245"/>
      <c r="N278" s="246"/>
      <c r="O278" s="246"/>
      <c r="P278" s="246"/>
      <c r="Q278" s="246"/>
      <c r="R278" s="246"/>
      <c r="S278" s="246"/>
      <c r="T278" s="24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8" t="s">
        <v>169</v>
      </c>
      <c r="AU278" s="248" t="s">
        <v>90</v>
      </c>
      <c r="AV278" s="13" t="s">
        <v>90</v>
      </c>
      <c r="AW278" s="13" t="s">
        <v>34</v>
      </c>
      <c r="AX278" s="13" t="s">
        <v>80</v>
      </c>
      <c r="AY278" s="248" t="s">
        <v>159</v>
      </c>
    </row>
    <row r="279" s="14" customFormat="1">
      <c r="A279" s="14"/>
      <c r="B279" s="249"/>
      <c r="C279" s="250"/>
      <c r="D279" s="239" t="s">
        <v>169</v>
      </c>
      <c r="E279" s="251" t="s">
        <v>1</v>
      </c>
      <c r="F279" s="252" t="s">
        <v>173</v>
      </c>
      <c r="G279" s="250"/>
      <c r="H279" s="253">
        <v>0.221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169</v>
      </c>
      <c r="AU279" s="259" t="s">
        <v>90</v>
      </c>
      <c r="AV279" s="14" t="s">
        <v>165</v>
      </c>
      <c r="AW279" s="14" t="s">
        <v>34</v>
      </c>
      <c r="AX279" s="14" t="s">
        <v>88</v>
      </c>
      <c r="AY279" s="259" t="s">
        <v>159</v>
      </c>
    </row>
    <row r="280" s="2" customFormat="1" ht="24.15" customHeight="1">
      <c r="A280" s="37"/>
      <c r="B280" s="38"/>
      <c r="C280" s="260" t="s">
        <v>373</v>
      </c>
      <c r="D280" s="260" t="s">
        <v>359</v>
      </c>
      <c r="E280" s="261" t="s">
        <v>374</v>
      </c>
      <c r="F280" s="262" t="s">
        <v>375</v>
      </c>
      <c r="G280" s="263" t="s">
        <v>253</v>
      </c>
      <c r="H280" s="264">
        <v>0.221</v>
      </c>
      <c r="I280" s="265"/>
      <c r="J280" s="266">
        <f>ROUND(I280*H280,2)</f>
        <v>0</v>
      </c>
      <c r="K280" s="267"/>
      <c r="L280" s="268"/>
      <c r="M280" s="269" t="s">
        <v>1</v>
      </c>
      <c r="N280" s="270" t="s">
        <v>45</v>
      </c>
      <c r="O280" s="90"/>
      <c r="P280" s="228">
        <f>O280*H280</f>
        <v>0</v>
      </c>
      <c r="Q280" s="228">
        <v>1</v>
      </c>
      <c r="R280" s="228">
        <f>Q280*H280</f>
        <v>0.221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212</v>
      </c>
      <c r="AT280" s="230" t="s">
        <v>359</v>
      </c>
      <c r="AU280" s="230" t="s">
        <v>90</v>
      </c>
      <c r="AY280" s="16" t="s">
        <v>159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6" t="s">
        <v>88</v>
      </c>
      <c r="BK280" s="231">
        <f>ROUND(I280*H280,2)</f>
        <v>0</v>
      </c>
      <c r="BL280" s="16" t="s">
        <v>165</v>
      </c>
      <c r="BM280" s="230" t="s">
        <v>376</v>
      </c>
    </row>
    <row r="281" s="2" customFormat="1" ht="24.15" customHeight="1">
      <c r="A281" s="37"/>
      <c r="B281" s="38"/>
      <c r="C281" s="218" t="s">
        <v>377</v>
      </c>
      <c r="D281" s="218" t="s">
        <v>161</v>
      </c>
      <c r="E281" s="219" t="s">
        <v>378</v>
      </c>
      <c r="F281" s="220" t="s">
        <v>379</v>
      </c>
      <c r="G281" s="221" t="s">
        <v>215</v>
      </c>
      <c r="H281" s="222">
        <v>46.417999999999999</v>
      </c>
      <c r="I281" s="223"/>
      <c r="J281" s="224">
        <f>ROUND(I281*H281,2)</f>
        <v>0</v>
      </c>
      <c r="K281" s="225"/>
      <c r="L281" s="43"/>
      <c r="M281" s="226" t="s">
        <v>1</v>
      </c>
      <c r="N281" s="227" t="s">
        <v>45</v>
      </c>
      <c r="O281" s="90"/>
      <c r="P281" s="228">
        <f>O281*H281</f>
        <v>0</v>
      </c>
      <c r="Q281" s="228">
        <v>0.061719999999999997</v>
      </c>
      <c r="R281" s="228">
        <f>Q281*H281</f>
        <v>2.8649189599999998</v>
      </c>
      <c r="S281" s="228">
        <v>0</v>
      </c>
      <c r="T281" s="22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30" t="s">
        <v>165</v>
      </c>
      <c r="AT281" s="230" t="s">
        <v>161</v>
      </c>
      <c r="AU281" s="230" t="s">
        <v>90</v>
      </c>
      <c r="AY281" s="16" t="s">
        <v>159</v>
      </c>
      <c r="BE281" s="231">
        <f>IF(N281="základní",J281,0)</f>
        <v>0</v>
      </c>
      <c r="BF281" s="231">
        <f>IF(N281="snížená",J281,0)</f>
        <v>0</v>
      </c>
      <c r="BG281" s="231">
        <f>IF(N281="zákl. přenesená",J281,0)</f>
        <v>0</v>
      </c>
      <c r="BH281" s="231">
        <f>IF(N281="sníž. přenesená",J281,0)</f>
        <v>0</v>
      </c>
      <c r="BI281" s="231">
        <f>IF(N281="nulová",J281,0)</f>
        <v>0</v>
      </c>
      <c r="BJ281" s="16" t="s">
        <v>88</v>
      </c>
      <c r="BK281" s="231">
        <f>ROUND(I281*H281,2)</f>
        <v>0</v>
      </c>
      <c r="BL281" s="16" t="s">
        <v>165</v>
      </c>
      <c r="BM281" s="230" t="s">
        <v>380</v>
      </c>
    </row>
    <row r="282" s="2" customFormat="1">
      <c r="A282" s="37"/>
      <c r="B282" s="38"/>
      <c r="C282" s="39"/>
      <c r="D282" s="232" t="s">
        <v>167</v>
      </c>
      <c r="E282" s="39"/>
      <c r="F282" s="233" t="s">
        <v>381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6" t="s">
        <v>167</v>
      </c>
      <c r="AU282" s="16" t="s">
        <v>90</v>
      </c>
    </row>
    <row r="283" s="13" customFormat="1">
      <c r="A283" s="13"/>
      <c r="B283" s="237"/>
      <c r="C283" s="238"/>
      <c r="D283" s="239" t="s">
        <v>169</v>
      </c>
      <c r="E283" s="240" t="s">
        <v>1</v>
      </c>
      <c r="F283" s="241" t="s">
        <v>382</v>
      </c>
      <c r="G283" s="238"/>
      <c r="H283" s="242">
        <v>46.417999999999999</v>
      </c>
      <c r="I283" s="243"/>
      <c r="J283" s="238"/>
      <c r="K283" s="238"/>
      <c r="L283" s="244"/>
      <c r="M283" s="245"/>
      <c r="N283" s="246"/>
      <c r="O283" s="246"/>
      <c r="P283" s="246"/>
      <c r="Q283" s="246"/>
      <c r="R283" s="246"/>
      <c r="S283" s="246"/>
      <c r="T283" s="24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8" t="s">
        <v>169</v>
      </c>
      <c r="AU283" s="248" t="s">
        <v>90</v>
      </c>
      <c r="AV283" s="13" t="s">
        <v>90</v>
      </c>
      <c r="AW283" s="13" t="s">
        <v>34</v>
      </c>
      <c r="AX283" s="13" t="s">
        <v>80</v>
      </c>
      <c r="AY283" s="248" t="s">
        <v>159</v>
      </c>
    </row>
    <row r="284" s="14" customFormat="1">
      <c r="A284" s="14"/>
      <c r="B284" s="249"/>
      <c r="C284" s="250"/>
      <c r="D284" s="239" t="s">
        <v>169</v>
      </c>
      <c r="E284" s="251" t="s">
        <v>1</v>
      </c>
      <c r="F284" s="252" t="s">
        <v>173</v>
      </c>
      <c r="G284" s="250"/>
      <c r="H284" s="253">
        <v>46.417999999999999</v>
      </c>
      <c r="I284" s="254"/>
      <c r="J284" s="250"/>
      <c r="K284" s="250"/>
      <c r="L284" s="255"/>
      <c r="M284" s="256"/>
      <c r="N284" s="257"/>
      <c r="O284" s="257"/>
      <c r="P284" s="257"/>
      <c r="Q284" s="257"/>
      <c r="R284" s="257"/>
      <c r="S284" s="257"/>
      <c r="T284" s="25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9" t="s">
        <v>169</v>
      </c>
      <c r="AU284" s="259" t="s">
        <v>90</v>
      </c>
      <c r="AV284" s="14" t="s">
        <v>165</v>
      </c>
      <c r="AW284" s="14" t="s">
        <v>34</v>
      </c>
      <c r="AX284" s="14" t="s">
        <v>88</v>
      </c>
      <c r="AY284" s="259" t="s">
        <v>159</v>
      </c>
    </row>
    <row r="285" s="2" customFormat="1" ht="24.15" customHeight="1">
      <c r="A285" s="37"/>
      <c r="B285" s="38"/>
      <c r="C285" s="218" t="s">
        <v>383</v>
      </c>
      <c r="D285" s="218" t="s">
        <v>161</v>
      </c>
      <c r="E285" s="219" t="s">
        <v>384</v>
      </c>
      <c r="F285" s="220" t="s">
        <v>385</v>
      </c>
      <c r="G285" s="221" t="s">
        <v>215</v>
      </c>
      <c r="H285" s="222">
        <v>27.323</v>
      </c>
      <c r="I285" s="223"/>
      <c r="J285" s="224">
        <f>ROUND(I285*H285,2)</f>
        <v>0</v>
      </c>
      <c r="K285" s="225"/>
      <c r="L285" s="43"/>
      <c r="M285" s="226" t="s">
        <v>1</v>
      </c>
      <c r="N285" s="227" t="s">
        <v>45</v>
      </c>
      <c r="O285" s="90"/>
      <c r="P285" s="228">
        <f>O285*H285</f>
        <v>0</v>
      </c>
      <c r="Q285" s="228">
        <v>0.079210000000000003</v>
      </c>
      <c r="R285" s="228">
        <f>Q285*H285</f>
        <v>2.16425483</v>
      </c>
      <c r="S285" s="228">
        <v>0</v>
      </c>
      <c r="T285" s="22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30" t="s">
        <v>165</v>
      </c>
      <c r="AT285" s="230" t="s">
        <v>161</v>
      </c>
      <c r="AU285" s="230" t="s">
        <v>90</v>
      </c>
      <c r="AY285" s="16" t="s">
        <v>159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6" t="s">
        <v>88</v>
      </c>
      <c r="BK285" s="231">
        <f>ROUND(I285*H285,2)</f>
        <v>0</v>
      </c>
      <c r="BL285" s="16" t="s">
        <v>165</v>
      </c>
      <c r="BM285" s="230" t="s">
        <v>386</v>
      </c>
    </row>
    <row r="286" s="2" customFormat="1">
      <c r="A286" s="37"/>
      <c r="B286" s="38"/>
      <c r="C286" s="39"/>
      <c r="D286" s="232" t="s">
        <v>167</v>
      </c>
      <c r="E286" s="39"/>
      <c r="F286" s="233" t="s">
        <v>387</v>
      </c>
      <c r="G286" s="39"/>
      <c r="H286" s="39"/>
      <c r="I286" s="234"/>
      <c r="J286" s="39"/>
      <c r="K286" s="39"/>
      <c r="L286" s="43"/>
      <c r="M286" s="235"/>
      <c r="N286" s="236"/>
      <c r="O286" s="90"/>
      <c r="P286" s="90"/>
      <c r="Q286" s="90"/>
      <c r="R286" s="90"/>
      <c r="S286" s="90"/>
      <c r="T286" s="91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16" t="s">
        <v>167</v>
      </c>
      <c r="AU286" s="16" t="s">
        <v>90</v>
      </c>
    </row>
    <row r="287" s="13" customFormat="1">
      <c r="A287" s="13"/>
      <c r="B287" s="237"/>
      <c r="C287" s="238"/>
      <c r="D287" s="239" t="s">
        <v>169</v>
      </c>
      <c r="E287" s="240" t="s">
        <v>1</v>
      </c>
      <c r="F287" s="241" t="s">
        <v>388</v>
      </c>
      <c r="G287" s="238"/>
      <c r="H287" s="242">
        <v>27.323</v>
      </c>
      <c r="I287" s="243"/>
      <c r="J287" s="238"/>
      <c r="K287" s="238"/>
      <c r="L287" s="244"/>
      <c r="M287" s="245"/>
      <c r="N287" s="246"/>
      <c r="O287" s="246"/>
      <c r="P287" s="246"/>
      <c r="Q287" s="246"/>
      <c r="R287" s="246"/>
      <c r="S287" s="246"/>
      <c r="T287" s="24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8" t="s">
        <v>169</v>
      </c>
      <c r="AU287" s="248" t="s">
        <v>90</v>
      </c>
      <c r="AV287" s="13" t="s">
        <v>90</v>
      </c>
      <c r="AW287" s="13" t="s">
        <v>34</v>
      </c>
      <c r="AX287" s="13" t="s">
        <v>80</v>
      </c>
      <c r="AY287" s="248" t="s">
        <v>159</v>
      </c>
    </row>
    <row r="288" s="14" customFormat="1">
      <c r="A288" s="14"/>
      <c r="B288" s="249"/>
      <c r="C288" s="250"/>
      <c r="D288" s="239" t="s">
        <v>169</v>
      </c>
      <c r="E288" s="251" t="s">
        <v>1</v>
      </c>
      <c r="F288" s="252" t="s">
        <v>173</v>
      </c>
      <c r="G288" s="250"/>
      <c r="H288" s="253">
        <v>27.323</v>
      </c>
      <c r="I288" s="254"/>
      <c r="J288" s="250"/>
      <c r="K288" s="250"/>
      <c r="L288" s="255"/>
      <c r="M288" s="256"/>
      <c r="N288" s="257"/>
      <c r="O288" s="257"/>
      <c r="P288" s="257"/>
      <c r="Q288" s="257"/>
      <c r="R288" s="257"/>
      <c r="S288" s="257"/>
      <c r="T288" s="25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9" t="s">
        <v>169</v>
      </c>
      <c r="AU288" s="259" t="s">
        <v>90</v>
      </c>
      <c r="AV288" s="14" t="s">
        <v>165</v>
      </c>
      <c r="AW288" s="14" t="s">
        <v>34</v>
      </c>
      <c r="AX288" s="14" t="s">
        <v>88</v>
      </c>
      <c r="AY288" s="259" t="s">
        <v>159</v>
      </c>
    </row>
    <row r="289" s="2" customFormat="1" ht="24.15" customHeight="1">
      <c r="A289" s="37"/>
      <c r="B289" s="38"/>
      <c r="C289" s="218" t="s">
        <v>389</v>
      </c>
      <c r="D289" s="218" t="s">
        <v>161</v>
      </c>
      <c r="E289" s="219" t="s">
        <v>390</v>
      </c>
      <c r="F289" s="220" t="s">
        <v>391</v>
      </c>
      <c r="G289" s="221" t="s">
        <v>322</v>
      </c>
      <c r="H289" s="222">
        <v>39.909999999999997</v>
      </c>
      <c r="I289" s="223"/>
      <c r="J289" s="224">
        <f>ROUND(I289*H289,2)</f>
        <v>0</v>
      </c>
      <c r="K289" s="225"/>
      <c r="L289" s="43"/>
      <c r="M289" s="226" t="s">
        <v>1</v>
      </c>
      <c r="N289" s="227" t="s">
        <v>45</v>
      </c>
      <c r="O289" s="90"/>
      <c r="P289" s="228">
        <f>O289*H289</f>
        <v>0</v>
      </c>
      <c r="Q289" s="228">
        <v>0.00012999999999999999</v>
      </c>
      <c r="R289" s="228">
        <f>Q289*H289</f>
        <v>0.005188299999999999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165</v>
      </c>
      <c r="AT289" s="230" t="s">
        <v>161</v>
      </c>
      <c r="AU289" s="230" t="s">
        <v>90</v>
      </c>
      <c r="AY289" s="16" t="s">
        <v>159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6" t="s">
        <v>88</v>
      </c>
      <c r="BK289" s="231">
        <f>ROUND(I289*H289,2)</f>
        <v>0</v>
      </c>
      <c r="BL289" s="16" t="s">
        <v>165</v>
      </c>
      <c r="BM289" s="230" t="s">
        <v>392</v>
      </c>
    </row>
    <row r="290" s="2" customFormat="1">
      <c r="A290" s="37"/>
      <c r="B290" s="38"/>
      <c r="C290" s="39"/>
      <c r="D290" s="232" t="s">
        <v>167</v>
      </c>
      <c r="E290" s="39"/>
      <c r="F290" s="233" t="s">
        <v>393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6" t="s">
        <v>167</v>
      </c>
      <c r="AU290" s="16" t="s">
        <v>90</v>
      </c>
    </row>
    <row r="291" s="13" customFormat="1">
      <c r="A291" s="13"/>
      <c r="B291" s="237"/>
      <c r="C291" s="238"/>
      <c r="D291" s="239" t="s">
        <v>169</v>
      </c>
      <c r="E291" s="240" t="s">
        <v>1</v>
      </c>
      <c r="F291" s="241" t="s">
        <v>394</v>
      </c>
      <c r="G291" s="238"/>
      <c r="H291" s="242">
        <v>39.909999999999997</v>
      </c>
      <c r="I291" s="243"/>
      <c r="J291" s="238"/>
      <c r="K291" s="238"/>
      <c r="L291" s="244"/>
      <c r="M291" s="245"/>
      <c r="N291" s="246"/>
      <c r="O291" s="246"/>
      <c r="P291" s="246"/>
      <c r="Q291" s="246"/>
      <c r="R291" s="246"/>
      <c r="S291" s="246"/>
      <c r="T291" s="24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8" t="s">
        <v>169</v>
      </c>
      <c r="AU291" s="248" t="s">
        <v>90</v>
      </c>
      <c r="AV291" s="13" t="s">
        <v>90</v>
      </c>
      <c r="AW291" s="13" t="s">
        <v>34</v>
      </c>
      <c r="AX291" s="13" t="s">
        <v>80</v>
      </c>
      <c r="AY291" s="248" t="s">
        <v>159</v>
      </c>
    </row>
    <row r="292" s="14" customFormat="1">
      <c r="A292" s="14"/>
      <c r="B292" s="249"/>
      <c r="C292" s="250"/>
      <c r="D292" s="239" t="s">
        <v>169</v>
      </c>
      <c r="E292" s="251" t="s">
        <v>1</v>
      </c>
      <c r="F292" s="252" t="s">
        <v>173</v>
      </c>
      <c r="G292" s="250"/>
      <c r="H292" s="253">
        <v>39.909999999999997</v>
      </c>
      <c r="I292" s="254"/>
      <c r="J292" s="250"/>
      <c r="K292" s="250"/>
      <c r="L292" s="255"/>
      <c r="M292" s="256"/>
      <c r="N292" s="257"/>
      <c r="O292" s="257"/>
      <c r="P292" s="257"/>
      <c r="Q292" s="257"/>
      <c r="R292" s="257"/>
      <c r="S292" s="257"/>
      <c r="T292" s="25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9" t="s">
        <v>169</v>
      </c>
      <c r="AU292" s="259" t="s">
        <v>90</v>
      </c>
      <c r="AV292" s="14" t="s">
        <v>165</v>
      </c>
      <c r="AW292" s="14" t="s">
        <v>34</v>
      </c>
      <c r="AX292" s="14" t="s">
        <v>88</v>
      </c>
      <c r="AY292" s="259" t="s">
        <v>159</v>
      </c>
    </row>
    <row r="293" s="2" customFormat="1" ht="24.15" customHeight="1">
      <c r="A293" s="37"/>
      <c r="B293" s="38"/>
      <c r="C293" s="218" t="s">
        <v>395</v>
      </c>
      <c r="D293" s="218" t="s">
        <v>161</v>
      </c>
      <c r="E293" s="219" t="s">
        <v>396</v>
      </c>
      <c r="F293" s="220" t="s">
        <v>397</v>
      </c>
      <c r="G293" s="221" t="s">
        <v>215</v>
      </c>
      <c r="H293" s="222">
        <v>3.5800000000000001</v>
      </c>
      <c r="I293" s="223"/>
      <c r="J293" s="224">
        <f>ROUND(I293*H293,2)</f>
        <v>0</v>
      </c>
      <c r="K293" s="225"/>
      <c r="L293" s="43"/>
      <c r="M293" s="226" t="s">
        <v>1</v>
      </c>
      <c r="N293" s="227" t="s">
        <v>45</v>
      </c>
      <c r="O293" s="90"/>
      <c r="P293" s="228">
        <f>O293*H293</f>
        <v>0</v>
      </c>
      <c r="Q293" s="228">
        <v>0.17818000000000001</v>
      </c>
      <c r="R293" s="228">
        <f>Q293*H293</f>
        <v>0.63788440000000002</v>
      </c>
      <c r="S293" s="228">
        <v>0</v>
      </c>
      <c r="T293" s="22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30" t="s">
        <v>165</v>
      </c>
      <c r="AT293" s="230" t="s">
        <v>161</v>
      </c>
      <c r="AU293" s="230" t="s">
        <v>90</v>
      </c>
      <c r="AY293" s="16" t="s">
        <v>159</v>
      </c>
      <c r="BE293" s="231">
        <f>IF(N293="základní",J293,0)</f>
        <v>0</v>
      </c>
      <c r="BF293" s="231">
        <f>IF(N293="snížená",J293,0)</f>
        <v>0</v>
      </c>
      <c r="BG293" s="231">
        <f>IF(N293="zákl. přenesená",J293,0)</f>
        <v>0</v>
      </c>
      <c r="BH293" s="231">
        <f>IF(N293="sníž. přenesená",J293,0)</f>
        <v>0</v>
      </c>
      <c r="BI293" s="231">
        <f>IF(N293="nulová",J293,0)</f>
        <v>0</v>
      </c>
      <c r="BJ293" s="16" t="s">
        <v>88</v>
      </c>
      <c r="BK293" s="231">
        <f>ROUND(I293*H293,2)</f>
        <v>0</v>
      </c>
      <c r="BL293" s="16" t="s">
        <v>165</v>
      </c>
      <c r="BM293" s="230" t="s">
        <v>398</v>
      </c>
    </row>
    <row r="294" s="2" customFormat="1">
      <c r="A294" s="37"/>
      <c r="B294" s="38"/>
      <c r="C294" s="39"/>
      <c r="D294" s="232" t="s">
        <v>167</v>
      </c>
      <c r="E294" s="39"/>
      <c r="F294" s="233" t="s">
        <v>399</v>
      </c>
      <c r="G294" s="39"/>
      <c r="H294" s="39"/>
      <c r="I294" s="234"/>
      <c r="J294" s="39"/>
      <c r="K294" s="39"/>
      <c r="L294" s="43"/>
      <c r="M294" s="235"/>
      <c r="N294" s="236"/>
      <c r="O294" s="90"/>
      <c r="P294" s="90"/>
      <c r="Q294" s="90"/>
      <c r="R294" s="90"/>
      <c r="S294" s="90"/>
      <c r="T294" s="91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16" t="s">
        <v>167</v>
      </c>
      <c r="AU294" s="16" t="s">
        <v>90</v>
      </c>
    </row>
    <row r="295" s="13" customFormat="1">
      <c r="A295" s="13"/>
      <c r="B295" s="237"/>
      <c r="C295" s="238"/>
      <c r="D295" s="239" t="s">
        <v>169</v>
      </c>
      <c r="E295" s="240" t="s">
        <v>1</v>
      </c>
      <c r="F295" s="241" t="s">
        <v>400</v>
      </c>
      <c r="G295" s="238"/>
      <c r="H295" s="242">
        <v>3.5800000000000001</v>
      </c>
      <c r="I295" s="243"/>
      <c r="J295" s="238"/>
      <c r="K295" s="238"/>
      <c r="L295" s="244"/>
      <c r="M295" s="245"/>
      <c r="N295" s="246"/>
      <c r="O295" s="246"/>
      <c r="P295" s="246"/>
      <c r="Q295" s="246"/>
      <c r="R295" s="246"/>
      <c r="S295" s="246"/>
      <c r="T295" s="24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8" t="s">
        <v>169</v>
      </c>
      <c r="AU295" s="248" t="s">
        <v>90</v>
      </c>
      <c r="AV295" s="13" t="s">
        <v>90</v>
      </c>
      <c r="AW295" s="13" t="s">
        <v>34</v>
      </c>
      <c r="AX295" s="13" t="s">
        <v>80</v>
      </c>
      <c r="AY295" s="248" t="s">
        <v>159</v>
      </c>
    </row>
    <row r="296" s="14" customFormat="1">
      <c r="A296" s="14"/>
      <c r="B296" s="249"/>
      <c r="C296" s="250"/>
      <c r="D296" s="239" t="s">
        <v>169</v>
      </c>
      <c r="E296" s="251" t="s">
        <v>1</v>
      </c>
      <c r="F296" s="252" t="s">
        <v>173</v>
      </c>
      <c r="G296" s="250"/>
      <c r="H296" s="253">
        <v>3.5800000000000001</v>
      </c>
      <c r="I296" s="254"/>
      <c r="J296" s="250"/>
      <c r="K296" s="250"/>
      <c r="L296" s="255"/>
      <c r="M296" s="256"/>
      <c r="N296" s="257"/>
      <c r="O296" s="257"/>
      <c r="P296" s="257"/>
      <c r="Q296" s="257"/>
      <c r="R296" s="257"/>
      <c r="S296" s="257"/>
      <c r="T296" s="25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9" t="s">
        <v>169</v>
      </c>
      <c r="AU296" s="259" t="s">
        <v>90</v>
      </c>
      <c r="AV296" s="14" t="s">
        <v>165</v>
      </c>
      <c r="AW296" s="14" t="s">
        <v>34</v>
      </c>
      <c r="AX296" s="14" t="s">
        <v>88</v>
      </c>
      <c r="AY296" s="259" t="s">
        <v>159</v>
      </c>
    </row>
    <row r="297" s="2" customFormat="1" ht="16.5" customHeight="1">
      <c r="A297" s="37"/>
      <c r="B297" s="38"/>
      <c r="C297" s="218" t="s">
        <v>401</v>
      </c>
      <c r="D297" s="218" t="s">
        <v>161</v>
      </c>
      <c r="E297" s="219" t="s">
        <v>402</v>
      </c>
      <c r="F297" s="220" t="s">
        <v>403</v>
      </c>
      <c r="G297" s="221" t="s">
        <v>215</v>
      </c>
      <c r="H297" s="222">
        <v>5.0700000000000003</v>
      </c>
      <c r="I297" s="223"/>
      <c r="J297" s="224">
        <f>ROUND(I297*H297,2)</f>
        <v>0</v>
      </c>
      <c r="K297" s="225"/>
      <c r="L297" s="43"/>
      <c r="M297" s="226" t="s">
        <v>1</v>
      </c>
      <c r="N297" s="227" t="s">
        <v>45</v>
      </c>
      <c r="O297" s="90"/>
      <c r="P297" s="228">
        <f>O297*H297</f>
        <v>0</v>
      </c>
      <c r="Q297" s="228">
        <v>0.045670000000000002</v>
      </c>
      <c r="R297" s="228">
        <f>Q297*H297</f>
        <v>0.23154690000000003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165</v>
      </c>
      <c r="AT297" s="230" t="s">
        <v>161</v>
      </c>
      <c r="AU297" s="230" t="s">
        <v>90</v>
      </c>
      <c r="AY297" s="16" t="s">
        <v>159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6" t="s">
        <v>88</v>
      </c>
      <c r="BK297" s="231">
        <f>ROUND(I297*H297,2)</f>
        <v>0</v>
      </c>
      <c r="BL297" s="16" t="s">
        <v>165</v>
      </c>
      <c r="BM297" s="230" t="s">
        <v>404</v>
      </c>
    </row>
    <row r="298" s="2" customFormat="1">
      <c r="A298" s="37"/>
      <c r="B298" s="38"/>
      <c r="C298" s="39"/>
      <c r="D298" s="232" t="s">
        <v>167</v>
      </c>
      <c r="E298" s="39"/>
      <c r="F298" s="233" t="s">
        <v>405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6" t="s">
        <v>167</v>
      </c>
      <c r="AU298" s="16" t="s">
        <v>90</v>
      </c>
    </row>
    <row r="299" s="13" customFormat="1">
      <c r="A299" s="13"/>
      <c r="B299" s="237"/>
      <c r="C299" s="238"/>
      <c r="D299" s="239" t="s">
        <v>169</v>
      </c>
      <c r="E299" s="240" t="s">
        <v>1</v>
      </c>
      <c r="F299" s="241" t="s">
        <v>406</v>
      </c>
      <c r="G299" s="238"/>
      <c r="H299" s="242">
        <v>2.6000000000000001</v>
      </c>
      <c r="I299" s="243"/>
      <c r="J299" s="238"/>
      <c r="K299" s="238"/>
      <c r="L299" s="244"/>
      <c r="M299" s="245"/>
      <c r="N299" s="246"/>
      <c r="O299" s="246"/>
      <c r="P299" s="246"/>
      <c r="Q299" s="246"/>
      <c r="R299" s="246"/>
      <c r="S299" s="246"/>
      <c r="T299" s="24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8" t="s">
        <v>169</v>
      </c>
      <c r="AU299" s="248" t="s">
        <v>90</v>
      </c>
      <c r="AV299" s="13" t="s">
        <v>90</v>
      </c>
      <c r="AW299" s="13" t="s">
        <v>34</v>
      </c>
      <c r="AX299" s="13" t="s">
        <v>80</v>
      </c>
      <c r="AY299" s="248" t="s">
        <v>159</v>
      </c>
    </row>
    <row r="300" s="13" customFormat="1">
      <c r="A300" s="13"/>
      <c r="B300" s="237"/>
      <c r="C300" s="238"/>
      <c r="D300" s="239" t="s">
        <v>169</v>
      </c>
      <c r="E300" s="240" t="s">
        <v>1</v>
      </c>
      <c r="F300" s="241" t="s">
        <v>407</v>
      </c>
      <c r="G300" s="238"/>
      <c r="H300" s="242">
        <v>2.4700000000000002</v>
      </c>
      <c r="I300" s="243"/>
      <c r="J300" s="238"/>
      <c r="K300" s="238"/>
      <c r="L300" s="244"/>
      <c r="M300" s="245"/>
      <c r="N300" s="246"/>
      <c r="O300" s="246"/>
      <c r="P300" s="246"/>
      <c r="Q300" s="246"/>
      <c r="R300" s="246"/>
      <c r="S300" s="246"/>
      <c r="T300" s="24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8" t="s">
        <v>169</v>
      </c>
      <c r="AU300" s="248" t="s">
        <v>90</v>
      </c>
      <c r="AV300" s="13" t="s">
        <v>90</v>
      </c>
      <c r="AW300" s="13" t="s">
        <v>34</v>
      </c>
      <c r="AX300" s="13" t="s">
        <v>80</v>
      </c>
      <c r="AY300" s="248" t="s">
        <v>159</v>
      </c>
    </row>
    <row r="301" s="14" customFormat="1">
      <c r="A301" s="14"/>
      <c r="B301" s="249"/>
      <c r="C301" s="250"/>
      <c r="D301" s="239" t="s">
        <v>169</v>
      </c>
      <c r="E301" s="251" t="s">
        <v>1</v>
      </c>
      <c r="F301" s="252" t="s">
        <v>173</v>
      </c>
      <c r="G301" s="250"/>
      <c r="H301" s="253">
        <v>5.0700000000000003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169</v>
      </c>
      <c r="AU301" s="259" t="s">
        <v>90</v>
      </c>
      <c r="AV301" s="14" t="s">
        <v>165</v>
      </c>
      <c r="AW301" s="14" t="s">
        <v>34</v>
      </c>
      <c r="AX301" s="14" t="s">
        <v>88</v>
      </c>
      <c r="AY301" s="259" t="s">
        <v>159</v>
      </c>
    </row>
    <row r="302" s="12" customFormat="1" ht="22.8" customHeight="1">
      <c r="A302" s="12"/>
      <c r="B302" s="202"/>
      <c r="C302" s="203"/>
      <c r="D302" s="204" t="s">
        <v>79</v>
      </c>
      <c r="E302" s="216" t="s">
        <v>165</v>
      </c>
      <c r="F302" s="216" t="s">
        <v>408</v>
      </c>
      <c r="G302" s="203"/>
      <c r="H302" s="203"/>
      <c r="I302" s="206"/>
      <c r="J302" s="217">
        <f>BK302</f>
        <v>0</v>
      </c>
      <c r="K302" s="203"/>
      <c r="L302" s="208"/>
      <c r="M302" s="209"/>
      <c r="N302" s="210"/>
      <c r="O302" s="210"/>
      <c r="P302" s="211">
        <f>SUM(P303:P318)</f>
        <v>0</v>
      </c>
      <c r="Q302" s="210"/>
      <c r="R302" s="211">
        <f>SUM(R303:R318)</f>
        <v>0.68608168000000003</v>
      </c>
      <c r="S302" s="210"/>
      <c r="T302" s="212">
        <f>SUM(T303:T318)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13" t="s">
        <v>88</v>
      </c>
      <c r="AT302" s="214" t="s">
        <v>79</v>
      </c>
      <c r="AU302" s="214" t="s">
        <v>88</v>
      </c>
      <c r="AY302" s="213" t="s">
        <v>159</v>
      </c>
      <c r="BK302" s="215">
        <f>SUM(BK303:BK318)</f>
        <v>0</v>
      </c>
    </row>
    <row r="303" s="2" customFormat="1" ht="16.5" customHeight="1">
      <c r="A303" s="37"/>
      <c r="B303" s="38"/>
      <c r="C303" s="218" t="s">
        <v>409</v>
      </c>
      <c r="D303" s="218" t="s">
        <v>161</v>
      </c>
      <c r="E303" s="219" t="s">
        <v>410</v>
      </c>
      <c r="F303" s="220" t="s">
        <v>411</v>
      </c>
      <c r="G303" s="221" t="s">
        <v>164</v>
      </c>
      <c r="H303" s="222">
        <v>0.255</v>
      </c>
      <c r="I303" s="223"/>
      <c r="J303" s="224">
        <f>ROUND(I303*H303,2)</f>
        <v>0</v>
      </c>
      <c r="K303" s="225"/>
      <c r="L303" s="43"/>
      <c r="M303" s="226" t="s">
        <v>1</v>
      </c>
      <c r="N303" s="227" t="s">
        <v>45</v>
      </c>
      <c r="O303" s="90"/>
      <c r="P303" s="228">
        <f>O303*H303</f>
        <v>0</v>
      </c>
      <c r="Q303" s="228">
        <v>2.5019800000000001</v>
      </c>
      <c r="R303" s="228">
        <f>Q303*H303</f>
        <v>0.63800489999999999</v>
      </c>
      <c r="S303" s="228">
        <v>0</v>
      </c>
      <c r="T303" s="22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30" t="s">
        <v>165</v>
      </c>
      <c r="AT303" s="230" t="s">
        <v>161</v>
      </c>
      <c r="AU303" s="230" t="s">
        <v>90</v>
      </c>
      <c r="AY303" s="16" t="s">
        <v>159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6" t="s">
        <v>88</v>
      </c>
      <c r="BK303" s="231">
        <f>ROUND(I303*H303,2)</f>
        <v>0</v>
      </c>
      <c r="BL303" s="16" t="s">
        <v>165</v>
      </c>
      <c r="BM303" s="230" t="s">
        <v>412</v>
      </c>
    </row>
    <row r="304" s="2" customFormat="1">
      <c r="A304" s="37"/>
      <c r="B304" s="38"/>
      <c r="C304" s="39"/>
      <c r="D304" s="232" t="s">
        <v>167</v>
      </c>
      <c r="E304" s="39"/>
      <c r="F304" s="233" t="s">
        <v>413</v>
      </c>
      <c r="G304" s="39"/>
      <c r="H304" s="39"/>
      <c r="I304" s="234"/>
      <c r="J304" s="39"/>
      <c r="K304" s="39"/>
      <c r="L304" s="43"/>
      <c r="M304" s="235"/>
      <c r="N304" s="236"/>
      <c r="O304" s="90"/>
      <c r="P304" s="90"/>
      <c r="Q304" s="90"/>
      <c r="R304" s="90"/>
      <c r="S304" s="90"/>
      <c r="T304" s="91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16" t="s">
        <v>167</v>
      </c>
      <c r="AU304" s="16" t="s">
        <v>90</v>
      </c>
    </row>
    <row r="305" s="13" customFormat="1">
      <c r="A305" s="13"/>
      <c r="B305" s="237"/>
      <c r="C305" s="238"/>
      <c r="D305" s="239" t="s">
        <v>169</v>
      </c>
      <c r="E305" s="240" t="s">
        <v>1</v>
      </c>
      <c r="F305" s="241" t="s">
        <v>414</v>
      </c>
      <c r="G305" s="238"/>
      <c r="H305" s="242">
        <v>0.255</v>
      </c>
      <c r="I305" s="243"/>
      <c r="J305" s="238"/>
      <c r="K305" s="238"/>
      <c r="L305" s="244"/>
      <c r="M305" s="245"/>
      <c r="N305" s="246"/>
      <c r="O305" s="246"/>
      <c r="P305" s="246"/>
      <c r="Q305" s="246"/>
      <c r="R305" s="246"/>
      <c r="S305" s="246"/>
      <c r="T305" s="24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8" t="s">
        <v>169</v>
      </c>
      <c r="AU305" s="248" t="s">
        <v>90</v>
      </c>
      <c r="AV305" s="13" t="s">
        <v>90</v>
      </c>
      <c r="AW305" s="13" t="s">
        <v>34</v>
      </c>
      <c r="AX305" s="13" t="s">
        <v>80</v>
      </c>
      <c r="AY305" s="248" t="s">
        <v>159</v>
      </c>
    </row>
    <row r="306" s="14" customFormat="1">
      <c r="A306" s="14"/>
      <c r="B306" s="249"/>
      <c r="C306" s="250"/>
      <c r="D306" s="239" t="s">
        <v>169</v>
      </c>
      <c r="E306" s="251" t="s">
        <v>1</v>
      </c>
      <c r="F306" s="252" t="s">
        <v>173</v>
      </c>
      <c r="G306" s="250"/>
      <c r="H306" s="253">
        <v>0.255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169</v>
      </c>
      <c r="AU306" s="259" t="s">
        <v>90</v>
      </c>
      <c r="AV306" s="14" t="s">
        <v>165</v>
      </c>
      <c r="AW306" s="14" t="s">
        <v>34</v>
      </c>
      <c r="AX306" s="14" t="s">
        <v>88</v>
      </c>
      <c r="AY306" s="259" t="s">
        <v>159</v>
      </c>
    </row>
    <row r="307" s="2" customFormat="1" ht="16.5" customHeight="1">
      <c r="A307" s="37"/>
      <c r="B307" s="38"/>
      <c r="C307" s="218" t="s">
        <v>415</v>
      </c>
      <c r="D307" s="218" t="s">
        <v>161</v>
      </c>
      <c r="E307" s="219" t="s">
        <v>416</v>
      </c>
      <c r="F307" s="220" t="s">
        <v>417</v>
      </c>
      <c r="G307" s="221" t="s">
        <v>215</v>
      </c>
      <c r="H307" s="222">
        <v>3.5499999999999998</v>
      </c>
      <c r="I307" s="223"/>
      <c r="J307" s="224">
        <f>ROUND(I307*H307,2)</f>
        <v>0</v>
      </c>
      <c r="K307" s="225"/>
      <c r="L307" s="43"/>
      <c r="M307" s="226" t="s">
        <v>1</v>
      </c>
      <c r="N307" s="227" t="s">
        <v>45</v>
      </c>
      <c r="O307" s="90"/>
      <c r="P307" s="228">
        <f>O307*H307</f>
        <v>0</v>
      </c>
      <c r="Q307" s="228">
        <v>0.011169999999999999</v>
      </c>
      <c r="R307" s="228">
        <f>Q307*H307</f>
        <v>0.039653499999999994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165</v>
      </c>
      <c r="AT307" s="230" t="s">
        <v>161</v>
      </c>
      <c r="AU307" s="230" t="s">
        <v>90</v>
      </c>
      <c r="AY307" s="16" t="s">
        <v>159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6" t="s">
        <v>88</v>
      </c>
      <c r="BK307" s="231">
        <f>ROUND(I307*H307,2)</f>
        <v>0</v>
      </c>
      <c r="BL307" s="16" t="s">
        <v>165</v>
      </c>
      <c r="BM307" s="230" t="s">
        <v>418</v>
      </c>
    </row>
    <row r="308" s="2" customFormat="1">
      <c r="A308" s="37"/>
      <c r="B308" s="38"/>
      <c r="C308" s="39"/>
      <c r="D308" s="232" t="s">
        <v>167</v>
      </c>
      <c r="E308" s="39"/>
      <c r="F308" s="233" t="s">
        <v>419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6" t="s">
        <v>167</v>
      </c>
      <c r="AU308" s="16" t="s">
        <v>90</v>
      </c>
    </row>
    <row r="309" s="13" customFormat="1">
      <c r="A309" s="13"/>
      <c r="B309" s="237"/>
      <c r="C309" s="238"/>
      <c r="D309" s="239" t="s">
        <v>169</v>
      </c>
      <c r="E309" s="240" t="s">
        <v>1</v>
      </c>
      <c r="F309" s="241" t="s">
        <v>420</v>
      </c>
      <c r="G309" s="238"/>
      <c r="H309" s="242">
        <v>3.3999999999999999</v>
      </c>
      <c r="I309" s="243"/>
      <c r="J309" s="238"/>
      <c r="K309" s="238"/>
      <c r="L309" s="244"/>
      <c r="M309" s="245"/>
      <c r="N309" s="246"/>
      <c r="O309" s="246"/>
      <c r="P309" s="246"/>
      <c r="Q309" s="246"/>
      <c r="R309" s="246"/>
      <c r="S309" s="246"/>
      <c r="T309" s="247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8" t="s">
        <v>169</v>
      </c>
      <c r="AU309" s="248" t="s">
        <v>90</v>
      </c>
      <c r="AV309" s="13" t="s">
        <v>90</v>
      </c>
      <c r="AW309" s="13" t="s">
        <v>34</v>
      </c>
      <c r="AX309" s="13" t="s">
        <v>80</v>
      </c>
      <c r="AY309" s="248" t="s">
        <v>159</v>
      </c>
    </row>
    <row r="310" s="13" customFormat="1">
      <c r="A310" s="13"/>
      <c r="B310" s="237"/>
      <c r="C310" s="238"/>
      <c r="D310" s="239" t="s">
        <v>169</v>
      </c>
      <c r="E310" s="240" t="s">
        <v>1</v>
      </c>
      <c r="F310" s="241" t="s">
        <v>421</v>
      </c>
      <c r="G310" s="238"/>
      <c r="H310" s="242">
        <v>0.14999999999999999</v>
      </c>
      <c r="I310" s="243"/>
      <c r="J310" s="238"/>
      <c r="K310" s="238"/>
      <c r="L310" s="244"/>
      <c r="M310" s="245"/>
      <c r="N310" s="246"/>
      <c r="O310" s="246"/>
      <c r="P310" s="246"/>
      <c r="Q310" s="246"/>
      <c r="R310" s="246"/>
      <c r="S310" s="246"/>
      <c r="T310" s="24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8" t="s">
        <v>169</v>
      </c>
      <c r="AU310" s="248" t="s">
        <v>90</v>
      </c>
      <c r="AV310" s="13" t="s">
        <v>90</v>
      </c>
      <c r="AW310" s="13" t="s">
        <v>34</v>
      </c>
      <c r="AX310" s="13" t="s">
        <v>80</v>
      </c>
      <c r="AY310" s="248" t="s">
        <v>159</v>
      </c>
    </row>
    <row r="311" s="14" customFormat="1">
      <c r="A311" s="14"/>
      <c r="B311" s="249"/>
      <c r="C311" s="250"/>
      <c r="D311" s="239" t="s">
        <v>169</v>
      </c>
      <c r="E311" s="251" t="s">
        <v>1</v>
      </c>
      <c r="F311" s="252" t="s">
        <v>173</v>
      </c>
      <c r="G311" s="250"/>
      <c r="H311" s="253">
        <v>3.5499999999999998</v>
      </c>
      <c r="I311" s="254"/>
      <c r="J311" s="250"/>
      <c r="K311" s="250"/>
      <c r="L311" s="255"/>
      <c r="M311" s="256"/>
      <c r="N311" s="257"/>
      <c r="O311" s="257"/>
      <c r="P311" s="257"/>
      <c r="Q311" s="257"/>
      <c r="R311" s="257"/>
      <c r="S311" s="257"/>
      <c r="T311" s="25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9" t="s">
        <v>169</v>
      </c>
      <c r="AU311" s="259" t="s">
        <v>90</v>
      </c>
      <c r="AV311" s="14" t="s">
        <v>165</v>
      </c>
      <c r="AW311" s="14" t="s">
        <v>34</v>
      </c>
      <c r="AX311" s="14" t="s">
        <v>88</v>
      </c>
      <c r="AY311" s="259" t="s">
        <v>159</v>
      </c>
    </row>
    <row r="312" s="2" customFormat="1" ht="16.5" customHeight="1">
      <c r="A312" s="37"/>
      <c r="B312" s="38"/>
      <c r="C312" s="218" t="s">
        <v>422</v>
      </c>
      <c r="D312" s="218" t="s">
        <v>161</v>
      </c>
      <c r="E312" s="219" t="s">
        <v>423</v>
      </c>
      <c r="F312" s="220" t="s">
        <v>424</v>
      </c>
      <c r="G312" s="221" t="s">
        <v>215</v>
      </c>
      <c r="H312" s="222">
        <v>3.5499999999999998</v>
      </c>
      <c r="I312" s="223"/>
      <c r="J312" s="224">
        <f>ROUND(I312*H312,2)</f>
        <v>0</v>
      </c>
      <c r="K312" s="225"/>
      <c r="L312" s="43"/>
      <c r="M312" s="226" t="s">
        <v>1</v>
      </c>
      <c r="N312" s="227" t="s">
        <v>45</v>
      </c>
      <c r="O312" s="90"/>
      <c r="P312" s="228">
        <f>O312*H312</f>
        <v>0</v>
      </c>
      <c r="Q312" s="228">
        <v>0</v>
      </c>
      <c r="R312" s="228">
        <f>Q312*H312</f>
        <v>0</v>
      </c>
      <c r="S312" s="228">
        <v>0</v>
      </c>
      <c r="T312" s="22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30" t="s">
        <v>165</v>
      </c>
      <c r="AT312" s="230" t="s">
        <v>161</v>
      </c>
      <c r="AU312" s="230" t="s">
        <v>90</v>
      </c>
      <c r="AY312" s="16" t="s">
        <v>159</v>
      </c>
      <c r="BE312" s="231">
        <f>IF(N312="základní",J312,0)</f>
        <v>0</v>
      </c>
      <c r="BF312" s="231">
        <f>IF(N312="snížená",J312,0)</f>
        <v>0</v>
      </c>
      <c r="BG312" s="231">
        <f>IF(N312="zákl. přenesená",J312,0)</f>
        <v>0</v>
      </c>
      <c r="BH312" s="231">
        <f>IF(N312="sníž. přenesená",J312,0)</f>
        <v>0</v>
      </c>
      <c r="BI312" s="231">
        <f>IF(N312="nulová",J312,0)</f>
        <v>0</v>
      </c>
      <c r="BJ312" s="16" t="s">
        <v>88</v>
      </c>
      <c r="BK312" s="231">
        <f>ROUND(I312*H312,2)</f>
        <v>0</v>
      </c>
      <c r="BL312" s="16" t="s">
        <v>165</v>
      </c>
      <c r="BM312" s="230" t="s">
        <v>425</v>
      </c>
    </row>
    <row r="313" s="2" customFormat="1">
      <c r="A313" s="37"/>
      <c r="B313" s="38"/>
      <c r="C313" s="39"/>
      <c r="D313" s="232" t="s">
        <v>167</v>
      </c>
      <c r="E313" s="39"/>
      <c r="F313" s="233" t="s">
        <v>426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6" t="s">
        <v>167</v>
      </c>
      <c r="AU313" s="16" t="s">
        <v>90</v>
      </c>
    </row>
    <row r="314" s="2" customFormat="1" ht="24.15" customHeight="1">
      <c r="A314" s="37"/>
      <c r="B314" s="38"/>
      <c r="C314" s="218" t="s">
        <v>427</v>
      </c>
      <c r="D314" s="218" t="s">
        <v>161</v>
      </c>
      <c r="E314" s="219" t="s">
        <v>428</v>
      </c>
      <c r="F314" s="220" t="s">
        <v>429</v>
      </c>
      <c r="G314" s="221" t="s">
        <v>253</v>
      </c>
      <c r="H314" s="222">
        <v>0.0080000000000000002</v>
      </c>
      <c r="I314" s="223"/>
      <c r="J314" s="224">
        <f>ROUND(I314*H314,2)</f>
        <v>0</v>
      </c>
      <c r="K314" s="225"/>
      <c r="L314" s="43"/>
      <c r="M314" s="226" t="s">
        <v>1</v>
      </c>
      <c r="N314" s="227" t="s">
        <v>45</v>
      </c>
      <c r="O314" s="90"/>
      <c r="P314" s="228">
        <f>O314*H314</f>
        <v>0</v>
      </c>
      <c r="Q314" s="228">
        <v>1.05291</v>
      </c>
      <c r="R314" s="228">
        <f>Q314*H314</f>
        <v>0.00842328</v>
      </c>
      <c r="S314" s="228">
        <v>0</v>
      </c>
      <c r="T314" s="22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30" t="s">
        <v>165</v>
      </c>
      <c r="AT314" s="230" t="s">
        <v>161</v>
      </c>
      <c r="AU314" s="230" t="s">
        <v>90</v>
      </c>
      <c r="AY314" s="16" t="s">
        <v>159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6" t="s">
        <v>88</v>
      </c>
      <c r="BK314" s="231">
        <f>ROUND(I314*H314,2)</f>
        <v>0</v>
      </c>
      <c r="BL314" s="16" t="s">
        <v>165</v>
      </c>
      <c r="BM314" s="230" t="s">
        <v>430</v>
      </c>
    </row>
    <row r="315" s="2" customFormat="1">
      <c r="A315" s="37"/>
      <c r="B315" s="38"/>
      <c r="C315" s="39"/>
      <c r="D315" s="232" t="s">
        <v>167</v>
      </c>
      <c r="E315" s="39"/>
      <c r="F315" s="233" t="s">
        <v>431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6" t="s">
        <v>167</v>
      </c>
      <c r="AU315" s="16" t="s">
        <v>90</v>
      </c>
    </row>
    <row r="316" s="13" customFormat="1">
      <c r="A316" s="13"/>
      <c r="B316" s="237"/>
      <c r="C316" s="238"/>
      <c r="D316" s="239" t="s">
        <v>169</v>
      </c>
      <c r="E316" s="240" t="s">
        <v>1</v>
      </c>
      <c r="F316" s="241" t="s">
        <v>432</v>
      </c>
      <c r="G316" s="238"/>
      <c r="H316" s="242">
        <v>0.0030000000000000001</v>
      </c>
      <c r="I316" s="243"/>
      <c r="J316" s="238"/>
      <c r="K316" s="238"/>
      <c r="L316" s="244"/>
      <c r="M316" s="245"/>
      <c r="N316" s="246"/>
      <c r="O316" s="246"/>
      <c r="P316" s="246"/>
      <c r="Q316" s="246"/>
      <c r="R316" s="246"/>
      <c r="S316" s="246"/>
      <c r="T316" s="24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8" t="s">
        <v>169</v>
      </c>
      <c r="AU316" s="248" t="s">
        <v>90</v>
      </c>
      <c r="AV316" s="13" t="s">
        <v>90</v>
      </c>
      <c r="AW316" s="13" t="s">
        <v>34</v>
      </c>
      <c r="AX316" s="13" t="s">
        <v>80</v>
      </c>
      <c r="AY316" s="248" t="s">
        <v>159</v>
      </c>
    </row>
    <row r="317" s="13" customFormat="1">
      <c r="A317" s="13"/>
      <c r="B317" s="237"/>
      <c r="C317" s="238"/>
      <c r="D317" s="239" t="s">
        <v>169</v>
      </c>
      <c r="E317" s="240" t="s">
        <v>1</v>
      </c>
      <c r="F317" s="241" t="s">
        <v>433</v>
      </c>
      <c r="G317" s="238"/>
      <c r="H317" s="242">
        <v>0.0050000000000000001</v>
      </c>
      <c r="I317" s="243"/>
      <c r="J317" s="238"/>
      <c r="K317" s="238"/>
      <c r="L317" s="244"/>
      <c r="M317" s="245"/>
      <c r="N317" s="246"/>
      <c r="O317" s="246"/>
      <c r="P317" s="246"/>
      <c r="Q317" s="246"/>
      <c r="R317" s="246"/>
      <c r="S317" s="246"/>
      <c r="T317" s="24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8" t="s">
        <v>169</v>
      </c>
      <c r="AU317" s="248" t="s">
        <v>90</v>
      </c>
      <c r="AV317" s="13" t="s">
        <v>90</v>
      </c>
      <c r="AW317" s="13" t="s">
        <v>34</v>
      </c>
      <c r="AX317" s="13" t="s">
        <v>80</v>
      </c>
      <c r="AY317" s="248" t="s">
        <v>159</v>
      </c>
    </row>
    <row r="318" s="14" customFormat="1">
      <c r="A318" s="14"/>
      <c r="B318" s="249"/>
      <c r="C318" s="250"/>
      <c r="D318" s="239" t="s">
        <v>169</v>
      </c>
      <c r="E318" s="251" t="s">
        <v>1</v>
      </c>
      <c r="F318" s="252" t="s">
        <v>173</v>
      </c>
      <c r="G318" s="250"/>
      <c r="H318" s="253">
        <v>0.0080000000000000002</v>
      </c>
      <c r="I318" s="254"/>
      <c r="J318" s="250"/>
      <c r="K318" s="250"/>
      <c r="L318" s="255"/>
      <c r="M318" s="256"/>
      <c r="N318" s="257"/>
      <c r="O318" s="257"/>
      <c r="P318" s="257"/>
      <c r="Q318" s="257"/>
      <c r="R318" s="257"/>
      <c r="S318" s="257"/>
      <c r="T318" s="25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9" t="s">
        <v>169</v>
      </c>
      <c r="AU318" s="259" t="s">
        <v>90</v>
      </c>
      <c r="AV318" s="14" t="s">
        <v>165</v>
      </c>
      <c r="AW318" s="14" t="s">
        <v>34</v>
      </c>
      <c r="AX318" s="14" t="s">
        <v>88</v>
      </c>
      <c r="AY318" s="259" t="s">
        <v>159</v>
      </c>
    </row>
    <row r="319" s="12" customFormat="1" ht="22.8" customHeight="1">
      <c r="A319" s="12"/>
      <c r="B319" s="202"/>
      <c r="C319" s="203"/>
      <c r="D319" s="204" t="s">
        <v>79</v>
      </c>
      <c r="E319" s="216" t="s">
        <v>195</v>
      </c>
      <c r="F319" s="216" t="s">
        <v>434</v>
      </c>
      <c r="G319" s="203"/>
      <c r="H319" s="203"/>
      <c r="I319" s="206"/>
      <c r="J319" s="217">
        <f>BK319</f>
        <v>0</v>
      </c>
      <c r="K319" s="203"/>
      <c r="L319" s="208"/>
      <c r="M319" s="209"/>
      <c r="N319" s="210"/>
      <c r="O319" s="210"/>
      <c r="P319" s="211">
        <f>SUM(P320:P356)</f>
        <v>0</v>
      </c>
      <c r="Q319" s="210"/>
      <c r="R319" s="211">
        <f>SUM(R320:R356)</f>
        <v>27.593241300000003</v>
      </c>
      <c r="S319" s="210"/>
      <c r="T319" s="212">
        <f>SUM(T320:T356)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3" t="s">
        <v>88</v>
      </c>
      <c r="AT319" s="214" t="s">
        <v>79</v>
      </c>
      <c r="AU319" s="214" t="s">
        <v>88</v>
      </c>
      <c r="AY319" s="213" t="s">
        <v>159</v>
      </c>
      <c r="BK319" s="215">
        <f>SUM(BK320:BK356)</f>
        <v>0</v>
      </c>
    </row>
    <row r="320" s="2" customFormat="1" ht="24.15" customHeight="1">
      <c r="A320" s="37"/>
      <c r="B320" s="38"/>
      <c r="C320" s="218" t="s">
        <v>435</v>
      </c>
      <c r="D320" s="218" t="s">
        <v>161</v>
      </c>
      <c r="E320" s="219" t="s">
        <v>436</v>
      </c>
      <c r="F320" s="220" t="s">
        <v>437</v>
      </c>
      <c r="G320" s="221" t="s">
        <v>215</v>
      </c>
      <c r="H320" s="222">
        <v>9.9779999999999998</v>
      </c>
      <c r="I320" s="223"/>
      <c r="J320" s="224">
        <f>ROUND(I320*H320,2)</f>
        <v>0</v>
      </c>
      <c r="K320" s="225"/>
      <c r="L320" s="43"/>
      <c r="M320" s="226" t="s">
        <v>1</v>
      </c>
      <c r="N320" s="227" t="s">
        <v>45</v>
      </c>
      <c r="O320" s="90"/>
      <c r="P320" s="228">
        <f>O320*H320</f>
        <v>0</v>
      </c>
      <c r="Q320" s="228">
        <v>0.19900000000000001</v>
      </c>
      <c r="R320" s="228">
        <f>Q320*H320</f>
        <v>1.985622</v>
      </c>
      <c r="S320" s="228">
        <v>0</v>
      </c>
      <c r="T320" s="22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30" t="s">
        <v>165</v>
      </c>
      <c r="AT320" s="230" t="s">
        <v>161</v>
      </c>
      <c r="AU320" s="230" t="s">
        <v>90</v>
      </c>
      <c r="AY320" s="16" t="s">
        <v>159</v>
      </c>
      <c r="BE320" s="231">
        <f>IF(N320="základní",J320,0)</f>
        <v>0</v>
      </c>
      <c r="BF320" s="231">
        <f>IF(N320="snížená",J320,0)</f>
        <v>0</v>
      </c>
      <c r="BG320" s="231">
        <f>IF(N320="zákl. přenesená",J320,0)</f>
        <v>0</v>
      </c>
      <c r="BH320" s="231">
        <f>IF(N320="sníž. přenesená",J320,0)</f>
        <v>0</v>
      </c>
      <c r="BI320" s="231">
        <f>IF(N320="nulová",J320,0)</f>
        <v>0</v>
      </c>
      <c r="BJ320" s="16" t="s">
        <v>88</v>
      </c>
      <c r="BK320" s="231">
        <f>ROUND(I320*H320,2)</f>
        <v>0</v>
      </c>
      <c r="BL320" s="16" t="s">
        <v>165</v>
      </c>
      <c r="BM320" s="230" t="s">
        <v>438</v>
      </c>
    </row>
    <row r="321" s="2" customFormat="1">
      <c r="A321" s="37"/>
      <c r="B321" s="38"/>
      <c r="C321" s="39"/>
      <c r="D321" s="232" t="s">
        <v>167</v>
      </c>
      <c r="E321" s="39"/>
      <c r="F321" s="233" t="s">
        <v>439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6" t="s">
        <v>167</v>
      </c>
      <c r="AU321" s="16" t="s">
        <v>90</v>
      </c>
    </row>
    <row r="322" s="13" customFormat="1">
      <c r="A322" s="13"/>
      <c r="B322" s="237"/>
      <c r="C322" s="238"/>
      <c r="D322" s="239" t="s">
        <v>169</v>
      </c>
      <c r="E322" s="240" t="s">
        <v>1</v>
      </c>
      <c r="F322" s="241" t="s">
        <v>440</v>
      </c>
      <c r="G322" s="238"/>
      <c r="H322" s="242">
        <v>8.6579999999999995</v>
      </c>
      <c r="I322" s="243"/>
      <c r="J322" s="238"/>
      <c r="K322" s="238"/>
      <c r="L322" s="244"/>
      <c r="M322" s="245"/>
      <c r="N322" s="246"/>
      <c r="O322" s="246"/>
      <c r="P322" s="246"/>
      <c r="Q322" s="246"/>
      <c r="R322" s="246"/>
      <c r="S322" s="246"/>
      <c r="T322" s="24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8" t="s">
        <v>169</v>
      </c>
      <c r="AU322" s="248" t="s">
        <v>90</v>
      </c>
      <c r="AV322" s="13" t="s">
        <v>90</v>
      </c>
      <c r="AW322" s="13" t="s">
        <v>34</v>
      </c>
      <c r="AX322" s="13" t="s">
        <v>80</v>
      </c>
      <c r="AY322" s="248" t="s">
        <v>159</v>
      </c>
    </row>
    <row r="323" s="13" customFormat="1">
      <c r="A323" s="13"/>
      <c r="B323" s="237"/>
      <c r="C323" s="238"/>
      <c r="D323" s="239" t="s">
        <v>169</v>
      </c>
      <c r="E323" s="240" t="s">
        <v>1</v>
      </c>
      <c r="F323" s="241" t="s">
        <v>441</v>
      </c>
      <c r="G323" s="238"/>
      <c r="H323" s="242">
        <v>1.3200000000000001</v>
      </c>
      <c r="I323" s="243"/>
      <c r="J323" s="238"/>
      <c r="K323" s="238"/>
      <c r="L323" s="244"/>
      <c r="M323" s="245"/>
      <c r="N323" s="246"/>
      <c r="O323" s="246"/>
      <c r="P323" s="246"/>
      <c r="Q323" s="246"/>
      <c r="R323" s="246"/>
      <c r="S323" s="246"/>
      <c r="T323" s="24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8" t="s">
        <v>169</v>
      </c>
      <c r="AU323" s="248" t="s">
        <v>90</v>
      </c>
      <c r="AV323" s="13" t="s">
        <v>90</v>
      </c>
      <c r="AW323" s="13" t="s">
        <v>34</v>
      </c>
      <c r="AX323" s="13" t="s">
        <v>80</v>
      </c>
      <c r="AY323" s="248" t="s">
        <v>159</v>
      </c>
    </row>
    <row r="324" s="14" customFormat="1">
      <c r="A324" s="14"/>
      <c r="B324" s="249"/>
      <c r="C324" s="250"/>
      <c r="D324" s="239" t="s">
        <v>169</v>
      </c>
      <c r="E324" s="251" t="s">
        <v>1</v>
      </c>
      <c r="F324" s="252" t="s">
        <v>173</v>
      </c>
      <c r="G324" s="250"/>
      <c r="H324" s="253">
        <v>9.9779999999999998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169</v>
      </c>
      <c r="AU324" s="259" t="s">
        <v>90</v>
      </c>
      <c r="AV324" s="14" t="s">
        <v>165</v>
      </c>
      <c r="AW324" s="14" t="s">
        <v>34</v>
      </c>
      <c r="AX324" s="14" t="s">
        <v>88</v>
      </c>
      <c r="AY324" s="259" t="s">
        <v>159</v>
      </c>
    </row>
    <row r="325" s="2" customFormat="1" ht="24.15" customHeight="1">
      <c r="A325" s="37"/>
      <c r="B325" s="38"/>
      <c r="C325" s="218" t="s">
        <v>442</v>
      </c>
      <c r="D325" s="218" t="s">
        <v>161</v>
      </c>
      <c r="E325" s="219" t="s">
        <v>443</v>
      </c>
      <c r="F325" s="220" t="s">
        <v>444</v>
      </c>
      <c r="G325" s="221" t="s">
        <v>215</v>
      </c>
      <c r="H325" s="222">
        <v>9.9779999999999998</v>
      </c>
      <c r="I325" s="223"/>
      <c r="J325" s="224">
        <f>ROUND(I325*H325,2)</f>
        <v>0</v>
      </c>
      <c r="K325" s="225"/>
      <c r="L325" s="43"/>
      <c r="M325" s="226" t="s">
        <v>1</v>
      </c>
      <c r="N325" s="227" t="s">
        <v>45</v>
      </c>
      <c r="O325" s="90"/>
      <c r="P325" s="228">
        <f>O325*H325</f>
        <v>0</v>
      </c>
      <c r="Q325" s="228">
        <v>0.39600000000000002</v>
      </c>
      <c r="R325" s="228">
        <f>Q325*H325</f>
        <v>3.9512879999999999</v>
      </c>
      <c r="S325" s="228">
        <v>0</v>
      </c>
      <c r="T325" s="22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30" t="s">
        <v>165</v>
      </c>
      <c r="AT325" s="230" t="s">
        <v>161</v>
      </c>
      <c r="AU325" s="230" t="s">
        <v>90</v>
      </c>
      <c r="AY325" s="16" t="s">
        <v>159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6" t="s">
        <v>88</v>
      </c>
      <c r="BK325" s="231">
        <f>ROUND(I325*H325,2)</f>
        <v>0</v>
      </c>
      <c r="BL325" s="16" t="s">
        <v>165</v>
      </c>
      <c r="BM325" s="230" t="s">
        <v>445</v>
      </c>
    </row>
    <row r="326" s="2" customFormat="1">
      <c r="A326" s="37"/>
      <c r="B326" s="38"/>
      <c r="C326" s="39"/>
      <c r="D326" s="232" t="s">
        <v>167</v>
      </c>
      <c r="E326" s="39"/>
      <c r="F326" s="233" t="s">
        <v>446</v>
      </c>
      <c r="G326" s="39"/>
      <c r="H326" s="39"/>
      <c r="I326" s="234"/>
      <c r="J326" s="39"/>
      <c r="K326" s="39"/>
      <c r="L326" s="43"/>
      <c r="M326" s="235"/>
      <c r="N326" s="236"/>
      <c r="O326" s="90"/>
      <c r="P326" s="90"/>
      <c r="Q326" s="90"/>
      <c r="R326" s="90"/>
      <c r="S326" s="90"/>
      <c r="T326" s="91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16" t="s">
        <v>167</v>
      </c>
      <c r="AU326" s="16" t="s">
        <v>90</v>
      </c>
    </row>
    <row r="327" s="13" customFormat="1">
      <c r="A327" s="13"/>
      <c r="B327" s="237"/>
      <c r="C327" s="238"/>
      <c r="D327" s="239" t="s">
        <v>169</v>
      </c>
      <c r="E327" s="240" t="s">
        <v>1</v>
      </c>
      <c r="F327" s="241" t="s">
        <v>440</v>
      </c>
      <c r="G327" s="238"/>
      <c r="H327" s="242">
        <v>8.6579999999999995</v>
      </c>
      <c r="I327" s="243"/>
      <c r="J327" s="238"/>
      <c r="K327" s="238"/>
      <c r="L327" s="244"/>
      <c r="M327" s="245"/>
      <c r="N327" s="246"/>
      <c r="O327" s="246"/>
      <c r="P327" s="246"/>
      <c r="Q327" s="246"/>
      <c r="R327" s="246"/>
      <c r="S327" s="246"/>
      <c r="T327" s="24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8" t="s">
        <v>169</v>
      </c>
      <c r="AU327" s="248" t="s">
        <v>90</v>
      </c>
      <c r="AV327" s="13" t="s">
        <v>90</v>
      </c>
      <c r="AW327" s="13" t="s">
        <v>34</v>
      </c>
      <c r="AX327" s="13" t="s">
        <v>80</v>
      </c>
      <c r="AY327" s="248" t="s">
        <v>159</v>
      </c>
    </row>
    <row r="328" s="13" customFormat="1">
      <c r="A328" s="13"/>
      <c r="B328" s="237"/>
      <c r="C328" s="238"/>
      <c r="D328" s="239" t="s">
        <v>169</v>
      </c>
      <c r="E328" s="240" t="s">
        <v>1</v>
      </c>
      <c r="F328" s="241" t="s">
        <v>441</v>
      </c>
      <c r="G328" s="238"/>
      <c r="H328" s="242">
        <v>1.3200000000000001</v>
      </c>
      <c r="I328" s="243"/>
      <c r="J328" s="238"/>
      <c r="K328" s="238"/>
      <c r="L328" s="244"/>
      <c r="M328" s="245"/>
      <c r="N328" s="246"/>
      <c r="O328" s="246"/>
      <c r="P328" s="246"/>
      <c r="Q328" s="246"/>
      <c r="R328" s="246"/>
      <c r="S328" s="246"/>
      <c r="T328" s="24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8" t="s">
        <v>169</v>
      </c>
      <c r="AU328" s="248" t="s">
        <v>90</v>
      </c>
      <c r="AV328" s="13" t="s">
        <v>90</v>
      </c>
      <c r="AW328" s="13" t="s">
        <v>34</v>
      </c>
      <c r="AX328" s="13" t="s">
        <v>80</v>
      </c>
      <c r="AY328" s="248" t="s">
        <v>159</v>
      </c>
    </row>
    <row r="329" s="14" customFormat="1">
      <c r="A329" s="14"/>
      <c r="B329" s="249"/>
      <c r="C329" s="250"/>
      <c r="D329" s="239" t="s">
        <v>169</v>
      </c>
      <c r="E329" s="251" t="s">
        <v>1</v>
      </c>
      <c r="F329" s="252" t="s">
        <v>173</v>
      </c>
      <c r="G329" s="250"/>
      <c r="H329" s="253">
        <v>9.9779999999999998</v>
      </c>
      <c r="I329" s="254"/>
      <c r="J329" s="250"/>
      <c r="K329" s="250"/>
      <c r="L329" s="255"/>
      <c r="M329" s="256"/>
      <c r="N329" s="257"/>
      <c r="O329" s="257"/>
      <c r="P329" s="257"/>
      <c r="Q329" s="257"/>
      <c r="R329" s="257"/>
      <c r="S329" s="257"/>
      <c r="T329" s="25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9" t="s">
        <v>169</v>
      </c>
      <c r="AU329" s="259" t="s">
        <v>90</v>
      </c>
      <c r="AV329" s="14" t="s">
        <v>165</v>
      </c>
      <c r="AW329" s="14" t="s">
        <v>34</v>
      </c>
      <c r="AX329" s="14" t="s">
        <v>88</v>
      </c>
      <c r="AY329" s="259" t="s">
        <v>159</v>
      </c>
    </row>
    <row r="330" s="2" customFormat="1" ht="24.15" customHeight="1">
      <c r="A330" s="37"/>
      <c r="B330" s="38"/>
      <c r="C330" s="218" t="s">
        <v>447</v>
      </c>
      <c r="D330" s="218" t="s">
        <v>161</v>
      </c>
      <c r="E330" s="219" t="s">
        <v>448</v>
      </c>
      <c r="F330" s="220" t="s">
        <v>449</v>
      </c>
      <c r="G330" s="221" t="s">
        <v>215</v>
      </c>
      <c r="H330" s="222">
        <v>9.9779999999999998</v>
      </c>
      <c r="I330" s="223"/>
      <c r="J330" s="224">
        <f>ROUND(I330*H330,2)</f>
        <v>0</v>
      </c>
      <c r="K330" s="225"/>
      <c r="L330" s="43"/>
      <c r="M330" s="226" t="s">
        <v>1</v>
      </c>
      <c r="N330" s="227" t="s">
        <v>45</v>
      </c>
      <c r="O330" s="90"/>
      <c r="P330" s="228">
        <f>O330*H330</f>
        <v>0</v>
      </c>
      <c r="Q330" s="228">
        <v>0.1837</v>
      </c>
      <c r="R330" s="228">
        <f>Q330*H330</f>
        <v>1.8329586</v>
      </c>
      <c r="S330" s="228">
        <v>0</v>
      </c>
      <c r="T330" s="22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30" t="s">
        <v>165</v>
      </c>
      <c r="AT330" s="230" t="s">
        <v>161</v>
      </c>
      <c r="AU330" s="230" t="s">
        <v>90</v>
      </c>
      <c r="AY330" s="16" t="s">
        <v>159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6" t="s">
        <v>88</v>
      </c>
      <c r="BK330" s="231">
        <f>ROUND(I330*H330,2)</f>
        <v>0</v>
      </c>
      <c r="BL330" s="16" t="s">
        <v>165</v>
      </c>
      <c r="BM330" s="230" t="s">
        <v>450</v>
      </c>
    </row>
    <row r="331" s="2" customFormat="1">
      <c r="A331" s="37"/>
      <c r="B331" s="38"/>
      <c r="C331" s="39"/>
      <c r="D331" s="232" t="s">
        <v>167</v>
      </c>
      <c r="E331" s="39"/>
      <c r="F331" s="233" t="s">
        <v>451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6" t="s">
        <v>167</v>
      </c>
      <c r="AU331" s="16" t="s">
        <v>90</v>
      </c>
    </row>
    <row r="332" s="13" customFormat="1">
      <c r="A332" s="13"/>
      <c r="B332" s="237"/>
      <c r="C332" s="238"/>
      <c r="D332" s="239" t="s">
        <v>169</v>
      </c>
      <c r="E332" s="240" t="s">
        <v>1</v>
      </c>
      <c r="F332" s="241" t="s">
        <v>440</v>
      </c>
      <c r="G332" s="238"/>
      <c r="H332" s="242">
        <v>8.6579999999999995</v>
      </c>
      <c r="I332" s="243"/>
      <c r="J332" s="238"/>
      <c r="K332" s="238"/>
      <c r="L332" s="244"/>
      <c r="M332" s="245"/>
      <c r="N332" s="246"/>
      <c r="O332" s="246"/>
      <c r="P332" s="246"/>
      <c r="Q332" s="246"/>
      <c r="R332" s="246"/>
      <c r="S332" s="246"/>
      <c r="T332" s="24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8" t="s">
        <v>169</v>
      </c>
      <c r="AU332" s="248" t="s">
        <v>90</v>
      </c>
      <c r="AV332" s="13" t="s">
        <v>90</v>
      </c>
      <c r="AW332" s="13" t="s">
        <v>34</v>
      </c>
      <c r="AX332" s="13" t="s">
        <v>80</v>
      </c>
      <c r="AY332" s="248" t="s">
        <v>159</v>
      </c>
    </row>
    <row r="333" s="13" customFormat="1">
      <c r="A333" s="13"/>
      <c r="B333" s="237"/>
      <c r="C333" s="238"/>
      <c r="D333" s="239" t="s">
        <v>169</v>
      </c>
      <c r="E333" s="240" t="s">
        <v>1</v>
      </c>
      <c r="F333" s="241" t="s">
        <v>441</v>
      </c>
      <c r="G333" s="238"/>
      <c r="H333" s="242">
        <v>1.3200000000000001</v>
      </c>
      <c r="I333" s="243"/>
      <c r="J333" s="238"/>
      <c r="K333" s="238"/>
      <c r="L333" s="244"/>
      <c r="M333" s="245"/>
      <c r="N333" s="246"/>
      <c r="O333" s="246"/>
      <c r="P333" s="246"/>
      <c r="Q333" s="246"/>
      <c r="R333" s="246"/>
      <c r="S333" s="246"/>
      <c r="T333" s="24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8" t="s">
        <v>169</v>
      </c>
      <c r="AU333" s="248" t="s">
        <v>90</v>
      </c>
      <c r="AV333" s="13" t="s">
        <v>90</v>
      </c>
      <c r="AW333" s="13" t="s">
        <v>34</v>
      </c>
      <c r="AX333" s="13" t="s">
        <v>80</v>
      </c>
      <c r="AY333" s="248" t="s">
        <v>159</v>
      </c>
    </row>
    <row r="334" s="14" customFormat="1">
      <c r="A334" s="14"/>
      <c r="B334" s="249"/>
      <c r="C334" s="250"/>
      <c r="D334" s="239" t="s">
        <v>169</v>
      </c>
      <c r="E334" s="251" t="s">
        <v>1</v>
      </c>
      <c r="F334" s="252" t="s">
        <v>173</v>
      </c>
      <c r="G334" s="250"/>
      <c r="H334" s="253">
        <v>9.9779999999999998</v>
      </c>
      <c r="I334" s="254"/>
      <c r="J334" s="250"/>
      <c r="K334" s="250"/>
      <c r="L334" s="255"/>
      <c r="M334" s="256"/>
      <c r="N334" s="257"/>
      <c r="O334" s="257"/>
      <c r="P334" s="257"/>
      <c r="Q334" s="257"/>
      <c r="R334" s="257"/>
      <c r="S334" s="257"/>
      <c r="T334" s="25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9" t="s">
        <v>169</v>
      </c>
      <c r="AU334" s="259" t="s">
        <v>90</v>
      </c>
      <c r="AV334" s="14" t="s">
        <v>165</v>
      </c>
      <c r="AW334" s="14" t="s">
        <v>34</v>
      </c>
      <c r="AX334" s="14" t="s">
        <v>88</v>
      </c>
      <c r="AY334" s="259" t="s">
        <v>159</v>
      </c>
    </row>
    <row r="335" s="2" customFormat="1" ht="16.5" customHeight="1">
      <c r="A335" s="37"/>
      <c r="B335" s="38"/>
      <c r="C335" s="260" t="s">
        <v>452</v>
      </c>
      <c r="D335" s="260" t="s">
        <v>359</v>
      </c>
      <c r="E335" s="261" t="s">
        <v>453</v>
      </c>
      <c r="F335" s="262" t="s">
        <v>454</v>
      </c>
      <c r="G335" s="263" t="s">
        <v>215</v>
      </c>
      <c r="H335" s="264">
        <v>10.178000000000001</v>
      </c>
      <c r="I335" s="265"/>
      <c r="J335" s="266">
        <f>ROUND(I335*H335,2)</f>
        <v>0</v>
      </c>
      <c r="K335" s="267"/>
      <c r="L335" s="268"/>
      <c r="M335" s="269" t="s">
        <v>1</v>
      </c>
      <c r="N335" s="270" t="s">
        <v>45</v>
      </c>
      <c r="O335" s="90"/>
      <c r="P335" s="228">
        <f>O335*H335</f>
        <v>0</v>
      </c>
      <c r="Q335" s="228">
        <v>0.11799999999999999</v>
      </c>
      <c r="R335" s="228">
        <f>Q335*H335</f>
        <v>1.201004</v>
      </c>
      <c r="S335" s="228">
        <v>0</v>
      </c>
      <c r="T335" s="22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30" t="s">
        <v>212</v>
      </c>
      <c r="AT335" s="230" t="s">
        <v>359</v>
      </c>
      <c r="AU335" s="230" t="s">
        <v>90</v>
      </c>
      <c r="AY335" s="16" t="s">
        <v>159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6" t="s">
        <v>88</v>
      </c>
      <c r="BK335" s="231">
        <f>ROUND(I335*H335,2)</f>
        <v>0</v>
      </c>
      <c r="BL335" s="16" t="s">
        <v>165</v>
      </c>
      <c r="BM335" s="230" t="s">
        <v>455</v>
      </c>
    </row>
    <row r="336" s="13" customFormat="1">
      <c r="A336" s="13"/>
      <c r="B336" s="237"/>
      <c r="C336" s="238"/>
      <c r="D336" s="239" t="s">
        <v>169</v>
      </c>
      <c r="E336" s="240" t="s">
        <v>1</v>
      </c>
      <c r="F336" s="241" t="s">
        <v>440</v>
      </c>
      <c r="G336" s="238"/>
      <c r="H336" s="242">
        <v>8.6579999999999995</v>
      </c>
      <c r="I336" s="243"/>
      <c r="J336" s="238"/>
      <c r="K336" s="238"/>
      <c r="L336" s="244"/>
      <c r="M336" s="245"/>
      <c r="N336" s="246"/>
      <c r="O336" s="246"/>
      <c r="P336" s="246"/>
      <c r="Q336" s="246"/>
      <c r="R336" s="246"/>
      <c r="S336" s="246"/>
      <c r="T336" s="24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8" t="s">
        <v>169</v>
      </c>
      <c r="AU336" s="248" t="s">
        <v>90</v>
      </c>
      <c r="AV336" s="13" t="s">
        <v>90</v>
      </c>
      <c r="AW336" s="13" t="s">
        <v>34</v>
      </c>
      <c r="AX336" s="13" t="s">
        <v>80</v>
      </c>
      <c r="AY336" s="248" t="s">
        <v>159</v>
      </c>
    </row>
    <row r="337" s="13" customFormat="1">
      <c r="A337" s="13"/>
      <c r="B337" s="237"/>
      <c r="C337" s="238"/>
      <c r="D337" s="239" t="s">
        <v>169</v>
      </c>
      <c r="E337" s="240" t="s">
        <v>1</v>
      </c>
      <c r="F337" s="241" t="s">
        <v>441</v>
      </c>
      <c r="G337" s="238"/>
      <c r="H337" s="242">
        <v>1.3200000000000001</v>
      </c>
      <c r="I337" s="243"/>
      <c r="J337" s="238"/>
      <c r="K337" s="238"/>
      <c r="L337" s="244"/>
      <c r="M337" s="245"/>
      <c r="N337" s="246"/>
      <c r="O337" s="246"/>
      <c r="P337" s="246"/>
      <c r="Q337" s="246"/>
      <c r="R337" s="246"/>
      <c r="S337" s="246"/>
      <c r="T337" s="24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8" t="s">
        <v>169</v>
      </c>
      <c r="AU337" s="248" t="s">
        <v>90</v>
      </c>
      <c r="AV337" s="13" t="s">
        <v>90</v>
      </c>
      <c r="AW337" s="13" t="s">
        <v>34</v>
      </c>
      <c r="AX337" s="13" t="s">
        <v>80</v>
      </c>
      <c r="AY337" s="248" t="s">
        <v>159</v>
      </c>
    </row>
    <row r="338" s="14" customFormat="1">
      <c r="A338" s="14"/>
      <c r="B338" s="249"/>
      <c r="C338" s="250"/>
      <c r="D338" s="239" t="s">
        <v>169</v>
      </c>
      <c r="E338" s="251" t="s">
        <v>1</v>
      </c>
      <c r="F338" s="252" t="s">
        <v>173</v>
      </c>
      <c r="G338" s="250"/>
      <c r="H338" s="253">
        <v>9.9779999999999998</v>
      </c>
      <c r="I338" s="254"/>
      <c r="J338" s="250"/>
      <c r="K338" s="250"/>
      <c r="L338" s="255"/>
      <c r="M338" s="256"/>
      <c r="N338" s="257"/>
      <c r="O338" s="257"/>
      <c r="P338" s="257"/>
      <c r="Q338" s="257"/>
      <c r="R338" s="257"/>
      <c r="S338" s="257"/>
      <c r="T338" s="25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9" t="s">
        <v>169</v>
      </c>
      <c r="AU338" s="259" t="s">
        <v>90</v>
      </c>
      <c r="AV338" s="14" t="s">
        <v>165</v>
      </c>
      <c r="AW338" s="14" t="s">
        <v>34</v>
      </c>
      <c r="AX338" s="14" t="s">
        <v>88</v>
      </c>
      <c r="AY338" s="259" t="s">
        <v>159</v>
      </c>
    </row>
    <row r="339" s="13" customFormat="1">
      <c r="A339" s="13"/>
      <c r="B339" s="237"/>
      <c r="C339" s="238"/>
      <c r="D339" s="239" t="s">
        <v>169</v>
      </c>
      <c r="E339" s="238"/>
      <c r="F339" s="241" t="s">
        <v>456</v>
      </c>
      <c r="G339" s="238"/>
      <c r="H339" s="242">
        <v>10.178000000000001</v>
      </c>
      <c r="I339" s="243"/>
      <c r="J339" s="238"/>
      <c r="K339" s="238"/>
      <c r="L339" s="244"/>
      <c r="M339" s="245"/>
      <c r="N339" s="246"/>
      <c r="O339" s="246"/>
      <c r="P339" s="246"/>
      <c r="Q339" s="246"/>
      <c r="R339" s="246"/>
      <c r="S339" s="246"/>
      <c r="T339" s="24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8" t="s">
        <v>169</v>
      </c>
      <c r="AU339" s="248" t="s">
        <v>90</v>
      </c>
      <c r="AV339" s="13" t="s">
        <v>90</v>
      </c>
      <c r="AW339" s="13" t="s">
        <v>4</v>
      </c>
      <c r="AX339" s="13" t="s">
        <v>88</v>
      </c>
      <c r="AY339" s="248" t="s">
        <v>159</v>
      </c>
    </row>
    <row r="340" s="2" customFormat="1" ht="33" customHeight="1">
      <c r="A340" s="37"/>
      <c r="B340" s="38"/>
      <c r="C340" s="218" t="s">
        <v>457</v>
      </c>
      <c r="D340" s="218" t="s">
        <v>161</v>
      </c>
      <c r="E340" s="219" t="s">
        <v>458</v>
      </c>
      <c r="F340" s="220" t="s">
        <v>459</v>
      </c>
      <c r="G340" s="221" t="s">
        <v>215</v>
      </c>
      <c r="H340" s="222">
        <v>10.44</v>
      </c>
      <c r="I340" s="223"/>
      <c r="J340" s="224">
        <f>ROUND(I340*H340,2)</f>
        <v>0</v>
      </c>
      <c r="K340" s="225"/>
      <c r="L340" s="43"/>
      <c r="M340" s="226" t="s">
        <v>1</v>
      </c>
      <c r="N340" s="227" t="s">
        <v>45</v>
      </c>
      <c r="O340" s="90"/>
      <c r="P340" s="228">
        <f>O340*H340</f>
        <v>0</v>
      </c>
      <c r="Q340" s="228">
        <v>0.10100000000000001</v>
      </c>
      <c r="R340" s="228">
        <f>Q340*H340</f>
        <v>1.05444</v>
      </c>
      <c r="S340" s="228">
        <v>0</v>
      </c>
      <c r="T340" s="22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30" t="s">
        <v>165</v>
      </c>
      <c r="AT340" s="230" t="s">
        <v>161</v>
      </c>
      <c r="AU340" s="230" t="s">
        <v>90</v>
      </c>
      <c r="AY340" s="16" t="s">
        <v>159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6" t="s">
        <v>88</v>
      </c>
      <c r="BK340" s="231">
        <f>ROUND(I340*H340,2)</f>
        <v>0</v>
      </c>
      <c r="BL340" s="16" t="s">
        <v>165</v>
      </c>
      <c r="BM340" s="230" t="s">
        <v>460</v>
      </c>
    </row>
    <row r="341" s="2" customFormat="1">
      <c r="A341" s="37"/>
      <c r="B341" s="38"/>
      <c r="C341" s="39"/>
      <c r="D341" s="232" t="s">
        <v>167</v>
      </c>
      <c r="E341" s="39"/>
      <c r="F341" s="233" t="s">
        <v>461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6" t="s">
        <v>167</v>
      </c>
      <c r="AU341" s="16" t="s">
        <v>90</v>
      </c>
    </row>
    <row r="342" s="2" customFormat="1">
      <c r="A342" s="37"/>
      <c r="B342" s="38"/>
      <c r="C342" s="39"/>
      <c r="D342" s="239" t="s">
        <v>462</v>
      </c>
      <c r="E342" s="39"/>
      <c r="F342" s="271" t="s">
        <v>463</v>
      </c>
      <c r="G342" s="39"/>
      <c r="H342" s="39"/>
      <c r="I342" s="234"/>
      <c r="J342" s="39"/>
      <c r="K342" s="39"/>
      <c r="L342" s="43"/>
      <c r="M342" s="235"/>
      <c r="N342" s="236"/>
      <c r="O342" s="90"/>
      <c r="P342" s="90"/>
      <c r="Q342" s="90"/>
      <c r="R342" s="90"/>
      <c r="S342" s="90"/>
      <c r="T342" s="91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16" t="s">
        <v>462</v>
      </c>
      <c r="AU342" s="16" t="s">
        <v>90</v>
      </c>
    </row>
    <row r="343" s="2" customFormat="1" ht="24.15" customHeight="1">
      <c r="A343" s="37"/>
      <c r="B343" s="38"/>
      <c r="C343" s="260" t="s">
        <v>464</v>
      </c>
      <c r="D343" s="260" t="s">
        <v>359</v>
      </c>
      <c r="E343" s="261" t="s">
        <v>465</v>
      </c>
      <c r="F343" s="262" t="s">
        <v>466</v>
      </c>
      <c r="G343" s="263" t="s">
        <v>215</v>
      </c>
      <c r="H343" s="264">
        <v>10.753</v>
      </c>
      <c r="I343" s="265"/>
      <c r="J343" s="266">
        <f>ROUND(I343*H343,2)</f>
        <v>0</v>
      </c>
      <c r="K343" s="267"/>
      <c r="L343" s="268"/>
      <c r="M343" s="269" t="s">
        <v>1</v>
      </c>
      <c r="N343" s="270" t="s">
        <v>45</v>
      </c>
      <c r="O343" s="90"/>
      <c r="P343" s="228">
        <f>O343*H343</f>
        <v>0</v>
      </c>
      <c r="Q343" s="228">
        <v>0.067000000000000004</v>
      </c>
      <c r="R343" s="228">
        <f>Q343*H343</f>
        <v>0.72045100000000006</v>
      </c>
      <c r="S343" s="228">
        <v>0</v>
      </c>
      <c r="T343" s="22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30" t="s">
        <v>212</v>
      </c>
      <c r="AT343" s="230" t="s">
        <v>359</v>
      </c>
      <c r="AU343" s="230" t="s">
        <v>90</v>
      </c>
      <c r="AY343" s="16" t="s">
        <v>159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6" t="s">
        <v>88</v>
      </c>
      <c r="BK343" s="231">
        <f>ROUND(I343*H343,2)</f>
        <v>0</v>
      </c>
      <c r="BL343" s="16" t="s">
        <v>165</v>
      </c>
      <c r="BM343" s="230" t="s">
        <v>467</v>
      </c>
    </row>
    <row r="344" s="13" customFormat="1">
      <c r="A344" s="13"/>
      <c r="B344" s="237"/>
      <c r="C344" s="238"/>
      <c r="D344" s="239" t="s">
        <v>169</v>
      </c>
      <c r="E344" s="238"/>
      <c r="F344" s="241" t="s">
        <v>468</v>
      </c>
      <c r="G344" s="238"/>
      <c r="H344" s="242">
        <v>10.753</v>
      </c>
      <c r="I344" s="243"/>
      <c r="J344" s="238"/>
      <c r="K344" s="238"/>
      <c r="L344" s="244"/>
      <c r="M344" s="245"/>
      <c r="N344" s="246"/>
      <c r="O344" s="246"/>
      <c r="P344" s="246"/>
      <c r="Q344" s="246"/>
      <c r="R344" s="246"/>
      <c r="S344" s="246"/>
      <c r="T344" s="24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8" t="s">
        <v>169</v>
      </c>
      <c r="AU344" s="248" t="s">
        <v>90</v>
      </c>
      <c r="AV344" s="13" t="s">
        <v>90</v>
      </c>
      <c r="AW344" s="13" t="s">
        <v>4</v>
      </c>
      <c r="AX344" s="13" t="s">
        <v>88</v>
      </c>
      <c r="AY344" s="248" t="s">
        <v>159</v>
      </c>
    </row>
    <row r="345" s="2" customFormat="1" ht="33" customHeight="1">
      <c r="A345" s="37"/>
      <c r="B345" s="38"/>
      <c r="C345" s="218" t="s">
        <v>469</v>
      </c>
      <c r="D345" s="218" t="s">
        <v>161</v>
      </c>
      <c r="E345" s="219" t="s">
        <v>470</v>
      </c>
      <c r="F345" s="220" t="s">
        <v>471</v>
      </c>
      <c r="G345" s="221" t="s">
        <v>322</v>
      </c>
      <c r="H345" s="222">
        <v>60.229999999999997</v>
      </c>
      <c r="I345" s="223"/>
      <c r="J345" s="224">
        <f>ROUND(I345*H345,2)</f>
        <v>0</v>
      </c>
      <c r="K345" s="225"/>
      <c r="L345" s="43"/>
      <c r="M345" s="226" t="s">
        <v>1</v>
      </c>
      <c r="N345" s="227" t="s">
        <v>45</v>
      </c>
      <c r="O345" s="90"/>
      <c r="P345" s="228">
        <f>O345*H345</f>
        <v>0</v>
      </c>
      <c r="Q345" s="228">
        <v>0.095990000000000006</v>
      </c>
      <c r="R345" s="228">
        <f>Q345*H345</f>
        <v>5.7814776999999999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165</v>
      </c>
      <c r="AT345" s="230" t="s">
        <v>161</v>
      </c>
      <c r="AU345" s="230" t="s">
        <v>90</v>
      </c>
      <c r="AY345" s="16" t="s">
        <v>159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6" t="s">
        <v>88</v>
      </c>
      <c r="BK345" s="231">
        <f>ROUND(I345*H345,2)</f>
        <v>0</v>
      </c>
      <c r="BL345" s="16" t="s">
        <v>165</v>
      </c>
      <c r="BM345" s="230" t="s">
        <v>472</v>
      </c>
    </row>
    <row r="346" s="2" customFormat="1">
      <c r="A346" s="37"/>
      <c r="B346" s="38"/>
      <c r="C346" s="39"/>
      <c r="D346" s="232" t="s">
        <v>167</v>
      </c>
      <c r="E346" s="39"/>
      <c r="F346" s="233" t="s">
        <v>473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6" t="s">
        <v>167</v>
      </c>
      <c r="AU346" s="16" t="s">
        <v>90</v>
      </c>
    </row>
    <row r="347" s="13" customFormat="1">
      <c r="A347" s="13"/>
      <c r="B347" s="237"/>
      <c r="C347" s="238"/>
      <c r="D347" s="239" t="s">
        <v>169</v>
      </c>
      <c r="E347" s="240" t="s">
        <v>1</v>
      </c>
      <c r="F347" s="241" t="s">
        <v>474</v>
      </c>
      <c r="G347" s="238"/>
      <c r="H347" s="242">
        <v>8.5299999999999994</v>
      </c>
      <c r="I347" s="243"/>
      <c r="J347" s="238"/>
      <c r="K347" s="238"/>
      <c r="L347" s="244"/>
      <c r="M347" s="245"/>
      <c r="N347" s="246"/>
      <c r="O347" s="246"/>
      <c r="P347" s="246"/>
      <c r="Q347" s="246"/>
      <c r="R347" s="246"/>
      <c r="S347" s="246"/>
      <c r="T347" s="24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8" t="s">
        <v>169</v>
      </c>
      <c r="AU347" s="248" t="s">
        <v>90</v>
      </c>
      <c r="AV347" s="13" t="s">
        <v>90</v>
      </c>
      <c r="AW347" s="13" t="s">
        <v>34</v>
      </c>
      <c r="AX347" s="13" t="s">
        <v>80</v>
      </c>
      <c r="AY347" s="248" t="s">
        <v>159</v>
      </c>
    </row>
    <row r="348" s="13" customFormat="1">
      <c r="A348" s="13"/>
      <c r="B348" s="237"/>
      <c r="C348" s="238"/>
      <c r="D348" s="239" t="s">
        <v>169</v>
      </c>
      <c r="E348" s="240" t="s">
        <v>1</v>
      </c>
      <c r="F348" s="241" t="s">
        <v>475</v>
      </c>
      <c r="G348" s="238"/>
      <c r="H348" s="242">
        <v>3.5</v>
      </c>
      <c r="I348" s="243"/>
      <c r="J348" s="238"/>
      <c r="K348" s="238"/>
      <c r="L348" s="244"/>
      <c r="M348" s="245"/>
      <c r="N348" s="246"/>
      <c r="O348" s="246"/>
      <c r="P348" s="246"/>
      <c r="Q348" s="246"/>
      <c r="R348" s="246"/>
      <c r="S348" s="246"/>
      <c r="T348" s="24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8" t="s">
        <v>169</v>
      </c>
      <c r="AU348" s="248" t="s">
        <v>90</v>
      </c>
      <c r="AV348" s="13" t="s">
        <v>90</v>
      </c>
      <c r="AW348" s="13" t="s">
        <v>34</v>
      </c>
      <c r="AX348" s="13" t="s">
        <v>80</v>
      </c>
      <c r="AY348" s="248" t="s">
        <v>159</v>
      </c>
    </row>
    <row r="349" s="13" customFormat="1">
      <c r="A349" s="13"/>
      <c r="B349" s="237"/>
      <c r="C349" s="238"/>
      <c r="D349" s="239" t="s">
        <v>169</v>
      </c>
      <c r="E349" s="240" t="s">
        <v>1</v>
      </c>
      <c r="F349" s="241" t="s">
        <v>476</v>
      </c>
      <c r="G349" s="238"/>
      <c r="H349" s="242">
        <v>48.200000000000003</v>
      </c>
      <c r="I349" s="243"/>
      <c r="J349" s="238"/>
      <c r="K349" s="238"/>
      <c r="L349" s="244"/>
      <c r="M349" s="245"/>
      <c r="N349" s="246"/>
      <c r="O349" s="246"/>
      <c r="P349" s="246"/>
      <c r="Q349" s="246"/>
      <c r="R349" s="246"/>
      <c r="S349" s="246"/>
      <c r="T349" s="24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8" t="s">
        <v>169</v>
      </c>
      <c r="AU349" s="248" t="s">
        <v>90</v>
      </c>
      <c r="AV349" s="13" t="s">
        <v>90</v>
      </c>
      <c r="AW349" s="13" t="s">
        <v>34</v>
      </c>
      <c r="AX349" s="13" t="s">
        <v>80</v>
      </c>
      <c r="AY349" s="248" t="s">
        <v>159</v>
      </c>
    </row>
    <row r="350" s="14" customFormat="1">
      <c r="A350" s="14"/>
      <c r="B350" s="249"/>
      <c r="C350" s="250"/>
      <c r="D350" s="239" t="s">
        <v>169</v>
      </c>
      <c r="E350" s="251" t="s">
        <v>1</v>
      </c>
      <c r="F350" s="252" t="s">
        <v>173</v>
      </c>
      <c r="G350" s="250"/>
      <c r="H350" s="253">
        <v>60.229999999999997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169</v>
      </c>
      <c r="AU350" s="259" t="s">
        <v>90</v>
      </c>
      <c r="AV350" s="14" t="s">
        <v>165</v>
      </c>
      <c r="AW350" s="14" t="s">
        <v>34</v>
      </c>
      <c r="AX350" s="14" t="s">
        <v>88</v>
      </c>
      <c r="AY350" s="259" t="s">
        <v>159</v>
      </c>
    </row>
    <row r="351" s="2" customFormat="1" ht="16.5" customHeight="1">
      <c r="A351" s="37"/>
      <c r="B351" s="38"/>
      <c r="C351" s="260" t="s">
        <v>477</v>
      </c>
      <c r="D351" s="260" t="s">
        <v>359</v>
      </c>
      <c r="E351" s="261" t="s">
        <v>478</v>
      </c>
      <c r="F351" s="262" t="s">
        <v>479</v>
      </c>
      <c r="G351" s="263" t="s">
        <v>322</v>
      </c>
      <c r="H351" s="264">
        <v>61.435000000000002</v>
      </c>
      <c r="I351" s="265"/>
      <c r="J351" s="266">
        <f>ROUND(I351*H351,2)</f>
        <v>0</v>
      </c>
      <c r="K351" s="267"/>
      <c r="L351" s="268"/>
      <c r="M351" s="269" t="s">
        <v>1</v>
      </c>
      <c r="N351" s="270" t="s">
        <v>45</v>
      </c>
      <c r="O351" s="90"/>
      <c r="P351" s="228">
        <f>O351*H351</f>
        <v>0</v>
      </c>
      <c r="Q351" s="228">
        <v>0.035999999999999997</v>
      </c>
      <c r="R351" s="228">
        <f>Q351*H351</f>
        <v>2.2116599999999997</v>
      </c>
      <c r="S351" s="228">
        <v>0</v>
      </c>
      <c r="T351" s="229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30" t="s">
        <v>212</v>
      </c>
      <c r="AT351" s="230" t="s">
        <v>359</v>
      </c>
      <c r="AU351" s="230" t="s">
        <v>90</v>
      </c>
      <c r="AY351" s="16" t="s">
        <v>159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6" t="s">
        <v>88</v>
      </c>
      <c r="BK351" s="231">
        <f>ROUND(I351*H351,2)</f>
        <v>0</v>
      </c>
      <c r="BL351" s="16" t="s">
        <v>165</v>
      </c>
      <c r="BM351" s="230" t="s">
        <v>480</v>
      </c>
    </row>
    <row r="352" s="13" customFormat="1">
      <c r="A352" s="13"/>
      <c r="B352" s="237"/>
      <c r="C352" s="238"/>
      <c r="D352" s="239" t="s">
        <v>169</v>
      </c>
      <c r="E352" s="238"/>
      <c r="F352" s="241" t="s">
        <v>481</v>
      </c>
      <c r="G352" s="238"/>
      <c r="H352" s="242">
        <v>61.435000000000002</v>
      </c>
      <c r="I352" s="243"/>
      <c r="J352" s="238"/>
      <c r="K352" s="238"/>
      <c r="L352" s="244"/>
      <c r="M352" s="245"/>
      <c r="N352" s="246"/>
      <c r="O352" s="246"/>
      <c r="P352" s="246"/>
      <c r="Q352" s="246"/>
      <c r="R352" s="246"/>
      <c r="S352" s="246"/>
      <c r="T352" s="24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8" t="s">
        <v>169</v>
      </c>
      <c r="AU352" s="248" t="s">
        <v>90</v>
      </c>
      <c r="AV352" s="13" t="s">
        <v>90</v>
      </c>
      <c r="AW352" s="13" t="s">
        <v>4</v>
      </c>
      <c r="AX352" s="13" t="s">
        <v>88</v>
      </c>
      <c r="AY352" s="248" t="s">
        <v>159</v>
      </c>
    </row>
    <row r="353" s="2" customFormat="1" ht="21.75" customHeight="1">
      <c r="A353" s="37"/>
      <c r="B353" s="38"/>
      <c r="C353" s="218" t="s">
        <v>482</v>
      </c>
      <c r="D353" s="218" t="s">
        <v>161</v>
      </c>
      <c r="E353" s="219" t="s">
        <v>483</v>
      </c>
      <c r="F353" s="220" t="s">
        <v>484</v>
      </c>
      <c r="G353" s="221" t="s">
        <v>215</v>
      </c>
      <c r="H353" s="222">
        <v>24.100000000000001</v>
      </c>
      <c r="I353" s="223"/>
      <c r="J353" s="224">
        <f>ROUND(I353*H353,2)</f>
        <v>0</v>
      </c>
      <c r="K353" s="225"/>
      <c r="L353" s="43"/>
      <c r="M353" s="226" t="s">
        <v>1</v>
      </c>
      <c r="N353" s="227" t="s">
        <v>45</v>
      </c>
      <c r="O353" s="90"/>
      <c r="P353" s="228">
        <f>O353*H353</f>
        <v>0</v>
      </c>
      <c r="Q353" s="228">
        <v>0.3674</v>
      </c>
      <c r="R353" s="228">
        <f>Q353*H353</f>
        <v>8.8543400000000005</v>
      </c>
      <c r="S353" s="228">
        <v>0</v>
      </c>
      <c r="T353" s="229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30" t="s">
        <v>165</v>
      </c>
      <c r="AT353" s="230" t="s">
        <v>161</v>
      </c>
      <c r="AU353" s="230" t="s">
        <v>90</v>
      </c>
      <c r="AY353" s="16" t="s">
        <v>159</v>
      </c>
      <c r="BE353" s="231">
        <f>IF(N353="základní",J353,0)</f>
        <v>0</v>
      </c>
      <c r="BF353" s="231">
        <f>IF(N353="snížená",J353,0)</f>
        <v>0</v>
      </c>
      <c r="BG353" s="231">
        <f>IF(N353="zákl. přenesená",J353,0)</f>
        <v>0</v>
      </c>
      <c r="BH353" s="231">
        <f>IF(N353="sníž. přenesená",J353,0)</f>
        <v>0</v>
      </c>
      <c r="BI353" s="231">
        <f>IF(N353="nulová",J353,0)</f>
        <v>0</v>
      </c>
      <c r="BJ353" s="16" t="s">
        <v>88</v>
      </c>
      <c r="BK353" s="231">
        <f>ROUND(I353*H353,2)</f>
        <v>0</v>
      </c>
      <c r="BL353" s="16" t="s">
        <v>165</v>
      </c>
      <c r="BM353" s="230" t="s">
        <v>485</v>
      </c>
    </row>
    <row r="354" s="2" customFormat="1">
      <c r="A354" s="37"/>
      <c r="B354" s="38"/>
      <c r="C354" s="39"/>
      <c r="D354" s="232" t="s">
        <v>167</v>
      </c>
      <c r="E354" s="39"/>
      <c r="F354" s="233" t="s">
        <v>486</v>
      </c>
      <c r="G354" s="39"/>
      <c r="H354" s="39"/>
      <c r="I354" s="234"/>
      <c r="J354" s="39"/>
      <c r="K354" s="39"/>
      <c r="L354" s="43"/>
      <c r="M354" s="235"/>
      <c r="N354" s="236"/>
      <c r="O354" s="90"/>
      <c r="P354" s="90"/>
      <c r="Q354" s="90"/>
      <c r="R354" s="90"/>
      <c r="S354" s="90"/>
      <c r="T354" s="91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T354" s="16" t="s">
        <v>167</v>
      </c>
      <c r="AU354" s="16" t="s">
        <v>90</v>
      </c>
    </row>
    <row r="355" s="13" customFormat="1">
      <c r="A355" s="13"/>
      <c r="B355" s="237"/>
      <c r="C355" s="238"/>
      <c r="D355" s="239" t="s">
        <v>169</v>
      </c>
      <c r="E355" s="240" t="s">
        <v>1</v>
      </c>
      <c r="F355" s="241" t="s">
        <v>487</v>
      </c>
      <c r="G355" s="238"/>
      <c r="H355" s="242">
        <v>24.100000000000001</v>
      </c>
      <c r="I355" s="243"/>
      <c r="J355" s="238"/>
      <c r="K355" s="238"/>
      <c r="L355" s="244"/>
      <c r="M355" s="245"/>
      <c r="N355" s="246"/>
      <c r="O355" s="246"/>
      <c r="P355" s="246"/>
      <c r="Q355" s="246"/>
      <c r="R355" s="246"/>
      <c r="S355" s="246"/>
      <c r="T355" s="24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8" t="s">
        <v>169</v>
      </c>
      <c r="AU355" s="248" t="s">
        <v>90</v>
      </c>
      <c r="AV355" s="13" t="s">
        <v>90</v>
      </c>
      <c r="AW355" s="13" t="s">
        <v>34</v>
      </c>
      <c r="AX355" s="13" t="s">
        <v>80</v>
      </c>
      <c r="AY355" s="248" t="s">
        <v>159</v>
      </c>
    </row>
    <row r="356" s="14" customFormat="1">
      <c r="A356" s="14"/>
      <c r="B356" s="249"/>
      <c r="C356" s="250"/>
      <c r="D356" s="239" t="s">
        <v>169</v>
      </c>
      <c r="E356" s="251" t="s">
        <v>1</v>
      </c>
      <c r="F356" s="252" t="s">
        <v>173</v>
      </c>
      <c r="G356" s="250"/>
      <c r="H356" s="253">
        <v>24.100000000000001</v>
      </c>
      <c r="I356" s="254"/>
      <c r="J356" s="250"/>
      <c r="K356" s="250"/>
      <c r="L356" s="255"/>
      <c r="M356" s="256"/>
      <c r="N356" s="257"/>
      <c r="O356" s="257"/>
      <c r="P356" s="257"/>
      <c r="Q356" s="257"/>
      <c r="R356" s="257"/>
      <c r="S356" s="257"/>
      <c r="T356" s="25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9" t="s">
        <v>169</v>
      </c>
      <c r="AU356" s="259" t="s">
        <v>90</v>
      </c>
      <c r="AV356" s="14" t="s">
        <v>165</v>
      </c>
      <c r="AW356" s="14" t="s">
        <v>34</v>
      </c>
      <c r="AX356" s="14" t="s">
        <v>88</v>
      </c>
      <c r="AY356" s="259" t="s">
        <v>159</v>
      </c>
    </row>
    <row r="357" s="12" customFormat="1" ht="22.8" customHeight="1">
      <c r="A357" s="12"/>
      <c r="B357" s="202"/>
      <c r="C357" s="203"/>
      <c r="D357" s="204" t="s">
        <v>79</v>
      </c>
      <c r="E357" s="216" t="s">
        <v>201</v>
      </c>
      <c r="F357" s="216" t="s">
        <v>488</v>
      </c>
      <c r="G357" s="203"/>
      <c r="H357" s="203"/>
      <c r="I357" s="206"/>
      <c r="J357" s="217">
        <f>BK357</f>
        <v>0</v>
      </c>
      <c r="K357" s="203"/>
      <c r="L357" s="208"/>
      <c r="M357" s="209"/>
      <c r="N357" s="210"/>
      <c r="O357" s="210"/>
      <c r="P357" s="211">
        <f>SUM(P358:P441)</f>
        <v>0</v>
      </c>
      <c r="Q357" s="210"/>
      <c r="R357" s="211">
        <f>SUM(R358:R441)</f>
        <v>53.863067000000001</v>
      </c>
      <c r="S357" s="210"/>
      <c r="T357" s="212">
        <f>SUM(T358:T441)</f>
        <v>0.0040000000000000001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13" t="s">
        <v>88</v>
      </c>
      <c r="AT357" s="214" t="s">
        <v>79</v>
      </c>
      <c r="AU357" s="214" t="s">
        <v>88</v>
      </c>
      <c r="AY357" s="213" t="s">
        <v>159</v>
      </c>
      <c r="BK357" s="215">
        <f>SUM(BK358:BK441)</f>
        <v>0</v>
      </c>
    </row>
    <row r="358" s="2" customFormat="1" ht="24.15" customHeight="1">
      <c r="A358" s="37"/>
      <c r="B358" s="38"/>
      <c r="C358" s="218" t="s">
        <v>489</v>
      </c>
      <c r="D358" s="218" t="s">
        <v>161</v>
      </c>
      <c r="E358" s="219" t="s">
        <v>490</v>
      </c>
      <c r="F358" s="220" t="s">
        <v>491</v>
      </c>
      <c r="G358" s="221" t="s">
        <v>215</v>
      </c>
      <c r="H358" s="222">
        <v>427.33600000000001</v>
      </c>
      <c r="I358" s="223"/>
      <c r="J358" s="224">
        <f>ROUND(I358*H358,2)</f>
        <v>0</v>
      </c>
      <c r="K358" s="225"/>
      <c r="L358" s="43"/>
      <c r="M358" s="226" t="s">
        <v>1</v>
      </c>
      <c r="N358" s="227" t="s">
        <v>45</v>
      </c>
      <c r="O358" s="90"/>
      <c r="P358" s="228">
        <f>O358*H358</f>
        <v>0</v>
      </c>
      <c r="Q358" s="228">
        <v>0.00025999999999999998</v>
      </c>
      <c r="R358" s="228">
        <f>Q358*H358</f>
        <v>0.11110735999999999</v>
      </c>
      <c r="S358" s="228">
        <v>0</v>
      </c>
      <c r="T358" s="22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30" t="s">
        <v>165</v>
      </c>
      <c r="AT358" s="230" t="s">
        <v>161</v>
      </c>
      <c r="AU358" s="230" t="s">
        <v>90</v>
      </c>
      <c r="AY358" s="16" t="s">
        <v>159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6" t="s">
        <v>88</v>
      </c>
      <c r="BK358" s="231">
        <f>ROUND(I358*H358,2)</f>
        <v>0</v>
      </c>
      <c r="BL358" s="16" t="s">
        <v>165</v>
      </c>
      <c r="BM358" s="230" t="s">
        <v>492</v>
      </c>
    </row>
    <row r="359" s="2" customFormat="1">
      <c r="A359" s="37"/>
      <c r="B359" s="38"/>
      <c r="C359" s="39"/>
      <c r="D359" s="232" t="s">
        <v>167</v>
      </c>
      <c r="E359" s="39"/>
      <c r="F359" s="233" t="s">
        <v>493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6" t="s">
        <v>167</v>
      </c>
      <c r="AU359" s="16" t="s">
        <v>90</v>
      </c>
    </row>
    <row r="360" s="13" customFormat="1">
      <c r="A360" s="13"/>
      <c r="B360" s="237"/>
      <c r="C360" s="238"/>
      <c r="D360" s="239" t="s">
        <v>169</v>
      </c>
      <c r="E360" s="240" t="s">
        <v>1</v>
      </c>
      <c r="F360" s="241" t="s">
        <v>494</v>
      </c>
      <c r="G360" s="238"/>
      <c r="H360" s="242">
        <v>403.536</v>
      </c>
      <c r="I360" s="243"/>
      <c r="J360" s="238"/>
      <c r="K360" s="238"/>
      <c r="L360" s="244"/>
      <c r="M360" s="245"/>
      <c r="N360" s="246"/>
      <c r="O360" s="246"/>
      <c r="P360" s="246"/>
      <c r="Q360" s="246"/>
      <c r="R360" s="246"/>
      <c r="S360" s="246"/>
      <c r="T360" s="24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8" t="s">
        <v>169</v>
      </c>
      <c r="AU360" s="248" t="s">
        <v>90</v>
      </c>
      <c r="AV360" s="13" t="s">
        <v>90</v>
      </c>
      <c r="AW360" s="13" t="s">
        <v>34</v>
      </c>
      <c r="AX360" s="13" t="s">
        <v>80</v>
      </c>
      <c r="AY360" s="248" t="s">
        <v>159</v>
      </c>
    </row>
    <row r="361" s="13" customFormat="1">
      <c r="A361" s="13"/>
      <c r="B361" s="237"/>
      <c r="C361" s="238"/>
      <c r="D361" s="239" t="s">
        <v>169</v>
      </c>
      <c r="E361" s="240" t="s">
        <v>1</v>
      </c>
      <c r="F361" s="241" t="s">
        <v>495</v>
      </c>
      <c r="G361" s="238"/>
      <c r="H361" s="242">
        <v>23.800000000000001</v>
      </c>
      <c r="I361" s="243"/>
      <c r="J361" s="238"/>
      <c r="K361" s="238"/>
      <c r="L361" s="244"/>
      <c r="M361" s="245"/>
      <c r="N361" s="246"/>
      <c r="O361" s="246"/>
      <c r="P361" s="246"/>
      <c r="Q361" s="246"/>
      <c r="R361" s="246"/>
      <c r="S361" s="246"/>
      <c r="T361" s="24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8" t="s">
        <v>169</v>
      </c>
      <c r="AU361" s="248" t="s">
        <v>90</v>
      </c>
      <c r="AV361" s="13" t="s">
        <v>90</v>
      </c>
      <c r="AW361" s="13" t="s">
        <v>34</v>
      </c>
      <c r="AX361" s="13" t="s">
        <v>80</v>
      </c>
      <c r="AY361" s="248" t="s">
        <v>159</v>
      </c>
    </row>
    <row r="362" s="14" customFormat="1">
      <c r="A362" s="14"/>
      <c r="B362" s="249"/>
      <c r="C362" s="250"/>
      <c r="D362" s="239" t="s">
        <v>169</v>
      </c>
      <c r="E362" s="251" t="s">
        <v>1</v>
      </c>
      <c r="F362" s="252" t="s">
        <v>173</v>
      </c>
      <c r="G362" s="250"/>
      <c r="H362" s="253">
        <v>427.33600000000001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169</v>
      </c>
      <c r="AU362" s="259" t="s">
        <v>90</v>
      </c>
      <c r="AV362" s="14" t="s">
        <v>165</v>
      </c>
      <c r="AW362" s="14" t="s">
        <v>34</v>
      </c>
      <c r="AX362" s="14" t="s">
        <v>88</v>
      </c>
      <c r="AY362" s="259" t="s">
        <v>159</v>
      </c>
    </row>
    <row r="363" s="2" customFormat="1" ht="21.75" customHeight="1">
      <c r="A363" s="37"/>
      <c r="B363" s="38"/>
      <c r="C363" s="218" t="s">
        <v>496</v>
      </c>
      <c r="D363" s="218" t="s">
        <v>161</v>
      </c>
      <c r="E363" s="219" t="s">
        <v>497</v>
      </c>
      <c r="F363" s="220" t="s">
        <v>498</v>
      </c>
      <c r="G363" s="221" t="s">
        <v>215</v>
      </c>
      <c r="H363" s="222">
        <v>427.33600000000001</v>
      </c>
      <c r="I363" s="223"/>
      <c r="J363" s="224">
        <f>ROUND(I363*H363,2)</f>
        <v>0</v>
      </c>
      <c r="K363" s="225"/>
      <c r="L363" s="43"/>
      <c r="M363" s="226" t="s">
        <v>1</v>
      </c>
      <c r="N363" s="227" t="s">
        <v>45</v>
      </c>
      <c r="O363" s="90"/>
      <c r="P363" s="228">
        <f>O363*H363</f>
        <v>0</v>
      </c>
      <c r="Q363" s="228">
        <v>0.0043800000000000002</v>
      </c>
      <c r="R363" s="228">
        <f>Q363*H363</f>
        <v>1.8717316800000001</v>
      </c>
      <c r="S363" s="228">
        <v>0</v>
      </c>
      <c r="T363" s="229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30" t="s">
        <v>165</v>
      </c>
      <c r="AT363" s="230" t="s">
        <v>161</v>
      </c>
      <c r="AU363" s="230" t="s">
        <v>90</v>
      </c>
      <c r="AY363" s="16" t="s">
        <v>159</v>
      </c>
      <c r="BE363" s="231">
        <f>IF(N363="základní",J363,0)</f>
        <v>0</v>
      </c>
      <c r="BF363" s="231">
        <f>IF(N363="snížená",J363,0)</f>
        <v>0</v>
      </c>
      <c r="BG363" s="231">
        <f>IF(N363="zákl. přenesená",J363,0)</f>
        <v>0</v>
      </c>
      <c r="BH363" s="231">
        <f>IF(N363="sníž. přenesená",J363,0)</f>
        <v>0</v>
      </c>
      <c r="BI363" s="231">
        <f>IF(N363="nulová",J363,0)</f>
        <v>0</v>
      </c>
      <c r="BJ363" s="16" t="s">
        <v>88</v>
      </c>
      <c r="BK363" s="231">
        <f>ROUND(I363*H363,2)</f>
        <v>0</v>
      </c>
      <c r="BL363" s="16" t="s">
        <v>165</v>
      </c>
      <c r="BM363" s="230" t="s">
        <v>499</v>
      </c>
    </row>
    <row r="364" s="2" customFormat="1">
      <c r="A364" s="37"/>
      <c r="B364" s="38"/>
      <c r="C364" s="39"/>
      <c r="D364" s="232" t="s">
        <v>167</v>
      </c>
      <c r="E364" s="39"/>
      <c r="F364" s="233" t="s">
        <v>500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6" t="s">
        <v>167</v>
      </c>
      <c r="AU364" s="16" t="s">
        <v>90</v>
      </c>
    </row>
    <row r="365" s="13" customFormat="1">
      <c r="A365" s="13"/>
      <c r="B365" s="237"/>
      <c r="C365" s="238"/>
      <c r="D365" s="239" t="s">
        <v>169</v>
      </c>
      <c r="E365" s="240" t="s">
        <v>1</v>
      </c>
      <c r="F365" s="241" t="s">
        <v>494</v>
      </c>
      <c r="G365" s="238"/>
      <c r="H365" s="242">
        <v>403.536</v>
      </c>
      <c r="I365" s="243"/>
      <c r="J365" s="238"/>
      <c r="K365" s="238"/>
      <c r="L365" s="244"/>
      <c r="M365" s="245"/>
      <c r="N365" s="246"/>
      <c r="O365" s="246"/>
      <c r="P365" s="246"/>
      <c r="Q365" s="246"/>
      <c r="R365" s="246"/>
      <c r="S365" s="246"/>
      <c r="T365" s="24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8" t="s">
        <v>169</v>
      </c>
      <c r="AU365" s="248" t="s">
        <v>90</v>
      </c>
      <c r="AV365" s="13" t="s">
        <v>90</v>
      </c>
      <c r="AW365" s="13" t="s">
        <v>34</v>
      </c>
      <c r="AX365" s="13" t="s">
        <v>80</v>
      </c>
      <c r="AY365" s="248" t="s">
        <v>159</v>
      </c>
    </row>
    <row r="366" s="13" customFormat="1">
      <c r="A366" s="13"/>
      <c r="B366" s="237"/>
      <c r="C366" s="238"/>
      <c r="D366" s="239" t="s">
        <v>169</v>
      </c>
      <c r="E366" s="240" t="s">
        <v>1</v>
      </c>
      <c r="F366" s="241" t="s">
        <v>495</v>
      </c>
      <c r="G366" s="238"/>
      <c r="H366" s="242">
        <v>23.800000000000001</v>
      </c>
      <c r="I366" s="243"/>
      <c r="J366" s="238"/>
      <c r="K366" s="238"/>
      <c r="L366" s="244"/>
      <c r="M366" s="245"/>
      <c r="N366" s="246"/>
      <c r="O366" s="246"/>
      <c r="P366" s="246"/>
      <c r="Q366" s="246"/>
      <c r="R366" s="246"/>
      <c r="S366" s="246"/>
      <c r="T366" s="24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8" t="s">
        <v>169</v>
      </c>
      <c r="AU366" s="248" t="s">
        <v>90</v>
      </c>
      <c r="AV366" s="13" t="s">
        <v>90</v>
      </c>
      <c r="AW366" s="13" t="s">
        <v>34</v>
      </c>
      <c r="AX366" s="13" t="s">
        <v>80</v>
      </c>
      <c r="AY366" s="248" t="s">
        <v>159</v>
      </c>
    </row>
    <row r="367" s="14" customFormat="1">
      <c r="A367" s="14"/>
      <c r="B367" s="249"/>
      <c r="C367" s="250"/>
      <c r="D367" s="239" t="s">
        <v>169</v>
      </c>
      <c r="E367" s="251" t="s">
        <v>1</v>
      </c>
      <c r="F367" s="252" t="s">
        <v>173</v>
      </c>
      <c r="G367" s="250"/>
      <c r="H367" s="253">
        <v>427.33600000000001</v>
      </c>
      <c r="I367" s="254"/>
      <c r="J367" s="250"/>
      <c r="K367" s="250"/>
      <c r="L367" s="255"/>
      <c r="M367" s="256"/>
      <c r="N367" s="257"/>
      <c r="O367" s="257"/>
      <c r="P367" s="257"/>
      <c r="Q367" s="257"/>
      <c r="R367" s="257"/>
      <c r="S367" s="257"/>
      <c r="T367" s="25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9" t="s">
        <v>169</v>
      </c>
      <c r="AU367" s="259" t="s">
        <v>90</v>
      </c>
      <c r="AV367" s="14" t="s">
        <v>165</v>
      </c>
      <c r="AW367" s="14" t="s">
        <v>34</v>
      </c>
      <c r="AX367" s="14" t="s">
        <v>88</v>
      </c>
      <c r="AY367" s="259" t="s">
        <v>159</v>
      </c>
    </row>
    <row r="368" s="2" customFormat="1" ht="16.5" customHeight="1">
      <c r="A368" s="37"/>
      <c r="B368" s="38"/>
      <c r="C368" s="218" t="s">
        <v>501</v>
      </c>
      <c r="D368" s="218" t="s">
        <v>161</v>
      </c>
      <c r="E368" s="219" t="s">
        <v>502</v>
      </c>
      <c r="F368" s="220" t="s">
        <v>503</v>
      </c>
      <c r="G368" s="221" t="s">
        <v>215</v>
      </c>
      <c r="H368" s="222">
        <v>427.33600000000001</v>
      </c>
      <c r="I368" s="223"/>
      <c r="J368" s="224">
        <f>ROUND(I368*H368,2)</f>
        <v>0</v>
      </c>
      <c r="K368" s="225"/>
      <c r="L368" s="43"/>
      <c r="M368" s="226" t="s">
        <v>1</v>
      </c>
      <c r="N368" s="227" t="s">
        <v>45</v>
      </c>
      <c r="O368" s="90"/>
      <c r="P368" s="228">
        <f>O368*H368</f>
        <v>0</v>
      </c>
      <c r="Q368" s="228">
        <v>0.0039100000000000003</v>
      </c>
      <c r="R368" s="228">
        <f>Q368*H368</f>
        <v>1.6708837600000002</v>
      </c>
      <c r="S368" s="228">
        <v>0</v>
      </c>
      <c r="T368" s="22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30" t="s">
        <v>165</v>
      </c>
      <c r="AT368" s="230" t="s">
        <v>161</v>
      </c>
      <c r="AU368" s="230" t="s">
        <v>90</v>
      </c>
      <c r="AY368" s="16" t="s">
        <v>159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6" t="s">
        <v>88</v>
      </c>
      <c r="BK368" s="231">
        <f>ROUND(I368*H368,2)</f>
        <v>0</v>
      </c>
      <c r="BL368" s="16" t="s">
        <v>165</v>
      </c>
      <c r="BM368" s="230" t="s">
        <v>504</v>
      </c>
    </row>
    <row r="369" s="2" customFormat="1">
      <c r="A369" s="37"/>
      <c r="B369" s="38"/>
      <c r="C369" s="39"/>
      <c r="D369" s="232" t="s">
        <v>167</v>
      </c>
      <c r="E369" s="39"/>
      <c r="F369" s="233" t="s">
        <v>505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6" t="s">
        <v>167</v>
      </c>
      <c r="AU369" s="16" t="s">
        <v>90</v>
      </c>
    </row>
    <row r="370" s="13" customFormat="1">
      <c r="A370" s="13"/>
      <c r="B370" s="237"/>
      <c r="C370" s="238"/>
      <c r="D370" s="239" t="s">
        <v>169</v>
      </c>
      <c r="E370" s="240" t="s">
        <v>1</v>
      </c>
      <c r="F370" s="241" t="s">
        <v>494</v>
      </c>
      <c r="G370" s="238"/>
      <c r="H370" s="242">
        <v>403.536</v>
      </c>
      <c r="I370" s="243"/>
      <c r="J370" s="238"/>
      <c r="K370" s="238"/>
      <c r="L370" s="244"/>
      <c r="M370" s="245"/>
      <c r="N370" s="246"/>
      <c r="O370" s="246"/>
      <c r="P370" s="246"/>
      <c r="Q370" s="246"/>
      <c r="R370" s="246"/>
      <c r="S370" s="246"/>
      <c r="T370" s="24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8" t="s">
        <v>169</v>
      </c>
      <c r="AU370" s="248" t="s">
        <v>90</v>
      </c>
      <c r="AV370" s="13" t="s">
        <v>90</v>
      </c>
      <c r="AW370" s="13" t="s">
        <v>34</v>
      </c>
      <c r="AX370" s="13" t="s">
        <v>80</v>
      </c>
      <c r="AY370" s="248" t="s">
        <v>159</v>
      </c>
    </row>
    <row r="371" s="13" customFormat="1">
      <c r="A371" s="13"/>
      <c r="B371" s="237"/>
      <c r="C371" s="238"/>
      <c r="D371" s="239" t="s">
        <v>169</v>
      </c>
      <c r="E371" s="240" t="s">
        <v>1</v>
      </c>
      <c r="F371" s="241" t="s">
        <v>495</v>
      </c>
      <c r="G371" s="238"/>
      <c r="H371" s="242">
        <v>23.800000000000001</v>
      </c>
      <c r="I371" s="243"/>
      <c r="J371" s="238"/>
      <c r="K371" s="238"/>
      <c r="L371" s="244"/>
      <c r="M371" s="245"/>
      <c r="N371" s="246"/>
      <c r="O371" s="246"/>
      <c r="P371" s="246"/>
      <c r="Q371" s="246"/>
      <c r="R371" s="246"/>
      <c r="S371" s="246"/>
      <c r="T371" s="24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8" t="s">
        <v>169</v>
      </c>
      <c r="AU371" s="248" t="s">
        <v>90</v>
      </c>
      <c r="AV371" s="13" t="s">
        <v>90</v>
      </c>
      <c r="AW371" s="13" t="s">
        <v>34</v>
      </c>
      <c r="AX371" s="13" t="s">
        <v>80</v>
      </c>
      <c r="AY371" s="248" t="s">
        <v>159</v>
      </c>
    </row>
    <row r="372" s="14" customFormat="1">
      <c r="A372" s="14"/>
      <c r="B372" s="249"/>
      <c r="C372" s="250"/>
      <c r="D372" s="239" t="s">
        <v>169</v>
      </c>
      <c r="E372" s="251" t="s">
        <v>1</v>
      </c>
      <c r="F372" s="252" t="s">
        <v>173</v>
      </c>
      <c r="G372" s="250"/>
      <c r="H372" s="253">
        <v>427.33600000000001</v>
      </c>
      <c r="I372" s="254"/>
      <c r="J372" s="250"/>
      <c r="K372" s="250"/>
      <c r="L372" s="255"/>
      <c r="M372" s="256"/>
      <c r="N372" s="257"/>
      <c r="O372" s="257"/>
      <c r="P372" s="257"/>
      <c r="Q372" s="257"/>
      <c r="R372" s="257"/>
      <c r="S372" s="257"/>
      <c r="T372" s="25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9" t="s">
        <v>169</v>
      </c>
      <c r="AU372" s="259" t="s">
        <v>90</v>
      </c>
      <c r="AV372" s="14" t="s">
        <v>165</v>
      </c>
      <c r="AW372" s="14" t="s">
        <v>34</v>
      </c>
      <c r="AX372" s="14" t="s">
        <v>88</v>
      </c>
      <c r="AY372" s="259" t="s">
        <v>159</v>
      </c>
    </row>
    <row r="373" s="2" customFormat="1" ht="24.15" customHeight="1">
      <c r="A373" s="37"/>
      <c r="B373" s="38"/>
      <c r="C373" s="218" t="s">
        <v>506</v>
      </c>
      <c r="D373" s="218" t="s">
        <v>161</v>
      </c>
      <c r="E373" s="219" t="s">
        <v>507</v>
      </c>
      <c r="F373" s="220" t="s">
        <v>508</v>
      </c>
      <c r="G373" s="221" t="s">
        <v>215</v>
      </c>
      <c r="H373" s="222">
        <v>427.33600000000001</v>
      </c>
      <c r="I373" s="223"/>
      <c r="J373" s="224">
        <f>ROUND(I373*H373,2)</f>
        <v>0</v>
      </c>
      <c r="K373" s="225"/>
      <c r="L373" s="43"/>
      <c r="M373" s="226" t="s">
        <v>1</v>
      </c>
      <c r="N373" s="227" t="s">
        <v>45</v>
      </c>
      <c r="O373" s="90"/>
      <c r="P373" s="228">
        <f>O373*H373</f>
        <v>0</v>
      </c>
      <c r="Q373" s="228">
        <v>0.0012999999999999999</v>
      </c>
      <c r="R373" s="228">
        <f>Q373*H373</f>
        <v>0.55553679999999994</v>
      </c>
      <c r="S373" s="228">
        <v>0</v>
      </c>
      <c r="T373" s="229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230" t="s">
        <v>165</v>
      </c>
      <c r="AT373" s="230" t="s">
        <v>161</v>
      </c>
      <c r="AU373" s="230" t="s">
        <v>90</v>
      </c>
      <c r="AY373" s="16" t="s">
        <v>159</v>
      </c>
      <c r="BE373" s="231">
        <f>IF(N373="základní",J373,0)</f>
        <v>0</v>
      </c>
      <c r="BF373" s="231">
        <f>IF(N373="snížená",J373,0)</f>
        <v>0</v>
      </c>
      <c r="BG373" s="231">
        <f>IF(N373="zákl. přenesená",J373,0)</f>
        <v>0</v>
      </c>
      <c r="BH373" s="231">
        <f>IF(N373="sníž. přenesená",J373,0)</f>
        <v>0</v>
      </c>
      <c r="BI373" s="231">
        <f>IF(N373="nulová",J373,0)</f>
        <v>0</v>
      </c>
      <c r="BJ373" s="16" t="s">
        <v>88</v>
      </c>
      <c r="BK373" s="231">
        <f>ROUND(I373*H373,2)</f>
        <v>0</v>
      </c>
      <c r="BL373" s="16" t="s">
        <v>165</v>
      </c>
      <c r="BM373" s="230" t="s">
        <v>509</v>
      </c>
    </row>
    <row r="374" s="2" customFormat="1">
      <c r="A374" s="37"/>
      <c r="B374" s="38"/>
      <c r="C374" s="39"/>
      <c r="D374" s="232" t="s">
        <v>167</v>
      </c>
      <c r="E374" s="39"/>
      <c r="F374" s="233" t="s">
        <v>510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6" t="s">
        <v>167</v>
      </c>
      <c r="AU374" s="16" t="s">
        <v>90</v>
      </c>
    </row>
    <row r="375" s="13" customFormat="1">
      <c r="A375" s="13"/>
      <c r="B375" s="237"/>
      <c r="C375" s="238"/>
      <c r="D375" s="239" t="s">
        <v>169</v>
      </c>
      <c r="E375" s="240" t="s">
        <v>1</v>
      </c>
      <c r="F375" s="241" t="s">
        <v>494</v>
      </c>
      <c r="G375" s="238"/>
      <c r="H375" s="242">
        <v>403.536</v>
      </c>
      <c r="I375" s="243"/>
      <c r="J375" s="238"/>
      <c r="K375" s="238"/>
      <c r="L375" s="244"/>
      <c r="M375" s="245"/>
      <c r="N375" s="246"/>
      <c r="O375" s="246"/>
      <c r="P375" s="246"/>
      <c r="Q375" s="246"/>
      <c r="R375" s="246"/>
      <c r="S375" s="246"/>
      <c r="T375" s="24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8" t="s">
        <v>169</v>
      </c>
      <c r="AU375" s="248" t="s">
        <v>90</v>
      </c>
      <c r="AV375" s="13" t="s">
        <v>90</v>
      </c>
      <c r="AW375" s="13" t="s">
        <v>34</v>
      </c>
      <c r="AX375" s="13" t="s">
        <v>80</v>
      </c>
      <c r="AY375" s="248" t="s">
        <v>159</v>
      </c>
    </row>
    <row r="376" s="13" customFormat="1">
      <c r="A376" s="13"/>
      <c r="B376" s="237"/>
      <c r="C376" s="238"/>
      <c r="D376" s="239" t="s">
        <v>169</v>
      </c>
      <c r="E376" s="240" t="s">
        <v>1</v>
      </c>
      <c r="F376" s="241" t="s">
        <v>495</v>
      </c>
      <c r="G376" s="238"/>
      <c r="H376" s="242">
        <v>23.800000000000001</v>
      </c>
      <c r="I376" s="243"/>
      <c r="J376" s="238"/>
      <c r="K376" s="238"/>
      <c r="L376" s="244"/>
      <c r="M376" s="245"/>
      <c r="N376" s="246"/>
      <c r="O376" s="246"/>
      <c r="P376" s="246"/>
      <c r="Q376" s="246"/>
      <c r="R376" s="246"/>
      <c r="S376" s="246"/>
      <c r="T376" s="24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8" t="s">
        <v>169</v>
      </c>
      <c r="AU376" s="248" t="s">
        <v>90</v>
      </c>
      <c r="AV376" s="13" t="s">
        <v>90</v>
      </c>
      <c r="AW376" s="13" t="s">
        <v>34</v>
      </c>
      <c r="AX376" s="13" t="s">
        <v>80</v>
      </c>
      <c r="AY376" s="248" t="s">
        <v>159</v>
      </c>
    </row>
    <row r="377" s="14" customFormat="1">
      <c r="A377" s="14"/>
      <c r="B377" s="249"/>
      <c r="C377" s="250"/>
      <c r="D377" s="239" t="s">
        <v>169</v>
      </c>
      <c r="E377" s="251" t="s">
        <v>1</v>
      </c>
      <c r="F377" s="252" t="s">
        <v>173</v>
      </c>
      <c r="G377" s="250"/>
      <c r="H377" s="253">
        <v>427.33600000000001</v>
      </c>
      <c r="I377" s="254"/>
      <c r="J377" s="250"/>
      <c r="K377" s="250"/>
      <c r="L377" s="255"/>
      <c r="M377" s="256"/>
      <c r="N377" s="257"/>
      <c r="O377" s="257"/>
      <c r="P377" s="257"/>
      <c r="Q377" s="257"/>
      <c r="R377" s="257"/>
      <c r="S377" s="257"/>
      <c r="T377" s="25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9" t="s">
        <v>169</v>
      </c>
      <c r="AU377" s="259" t="s">
        <v>90</v>
      </c>
      <c r="AV377" s="14" t="s">
        <v>165</v>
      </c>
      <c r="AW377" s="14" t="s">
        <v>34</v>
      </c>
      <c r="AX377" s="14" t="s">
        <v>88</v>
      </c>
      <c r="AY377" s="259" t="s">
        <v>159</v>
      </c>
    </row>
    <row r="378" s="2" customFormat="1" ht="24.15" customHeight="1">
      <c r="A378" s="37"/>
      <c r="B378" s="38"/>
      <c r="C378" s="218" t="s">
        <v>511</v>
      </c>
      <c r="D378" s="218" t="s">
        <v>161</v>
      </c>
      <c r="E378" s="219" t="s">
        <v>512</v>
      </c>
      <c r="F378" s="220" t="s">
        <v>513</v>
      </c>
      <c r="G378" s="221" t="s">
        <v>215</v>
      </c>
      <c r="H378" s="222">
        <v>60.119999999999997</v>
      </c>
      <c r="I378" s="223"/>
      <c r="J378" s="224">
        <f>ROUND(I378*H378,2)</f>
        <v>0</v>
      </c>
      <c r="K378" s="225"/>
      <c r="L378" s="43"/>
      <c r="M378" s="226" t="s">
        <v>1</v>
      </c>
      <c r="N378" s="227" t="s">
        <v>45</v>
      </c>
      <c r="O378" s="90"/>
      <c r="P378" s="228">
        <f>O378*H378</f>
        <v>0</v>
      </c>
      <c r="Q378" s="228">
        <v>0.0147</v>
      </c>
      <c r="R378" s="228">
        <f>Q378*H378</f>
        <v>0.88376399999999988</v>
      </c>
      <c r="S378" s="228">
        <v>0</v>
      </c>
      <c r="T378" s="22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30" t="s">
        <v>165</v>
      </c>
      <c r="AT378" s="230" t="s">
        <v>161</v>
      </c>
      <c r="AU378" s="230" t="s">
        <v>90</v>
      </c>
      <c r="AY378" s="16" t="s">
        <v>159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6" t="s">
        <v>88</v>
      </c>
      <c r="BK378" s="231">
        <f>ROUND(I378*H378,2)</f>
        <v>0</v>
      </c>
      <c r="BL378" s="16" t="s">
        <v>165</v>
      </c>
      <c r="BM378" s="230" t="s">
        <v>514</v>
      </c>
    </row>
    <row r="379" s="2" customFormat="1">
      <c r="A379" s="37"/>
      <c r="B379" s="38"/>
      <c r="C379" s="39"/>
      <c r="D379" s="232" t="s">
        <v>167</v>
      </c>
      <c r="E379" s="39"/>
      <c r="F379" s="233" t="s">
        <v>515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6" t="s">
        <v>167</v>
      </c>
      <c r="AU379" s="16" t="s">
        <v>90</v>
      </c>
    </row>
    <row r="380" s="13" customFormat="1">
      <c r="A380" s="13"/>
      <c r="B380" s="237"/>
      <c r="C380" s="238"/>
      <c r="D380" s="239" t="s">
        <v>169</v>
      </c>
      <c r="E380" s="240" t="s">
        <v>1</v>
      </c>
      <c r="F380" s="241" t="s">
        <v>308</v>
      </c>
      <c r="G380" s="238"/>
      <c r="H380" s="242">
        <v>33.600000000000001</v>
      </c>
      <c r="I380" s="243"/>
      <c r="J380" s="238"/>
      <c r="K380" s="238"/>
      <c r="L380" s="244"/>
      <c r="M380" s="245"/>
      <c r="N380" s="246"/>
      <c r="O380" s="246"/>
      <c r="P380" s="246"/>
      <c r="Q380" s="246"/>
      <c r="R380" s="246"/>
      <c r="S380" s="246"/>
      <c r="T380" s="24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8" t="s">
        <v>169</v>
      </c>
      <c r="AU380" s="248" t="s">
        <v>90</v>
      </c>
      <c r="AV380" s="13" t="s">
        <v>90</v>
      </c>
      <c r="AW380" s="13" t="s">
        <v>34</v>
      </c>
      <c r="AX380" s="13" t="s">
        <v>80</v>
      </c>
      <c r="AY380" s="248" t="s">
        <v>159</v>
      </c>
    </row>
    <row r="381" s="13" customFormat="1">
      <c r="A381" s="13"/>
      <c r="B381" s="237"/>
      <c r="C381" s="238"/>
      <c r="D381" s="239" t="s">
        <v>169</v>
      </c>
      <c r="E381" s="240" t="s">
        <v>1</v>
      </c>
      <c r="F381" s="241" t="s">
        <v>516</v>
      </c>
      <c r="G381" s="238"/>
      <c r="H381" s="242">
        <v>6.4400000000000004</v>
      </c>
      <c r="I381" s="243"/>
      <c r="J381" s="238"/>
      <c r="K381" s="238"/>
      <c r="L381" s="244"/>
      <c r="M381" s="245"/>
      <c r="N381" s="246"/>
      <c r="O381" s="246"/>
      <c r="P381" s="246"/>
      <c r="Q381" s="246"/>
      <c r="R381" s="246"/>
      <c r="S381" s="246"/>
      <c r="T381" s="24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8" t="s">
        <v>169</v>
      </c>
      <c r="AU381" s="248" t="s">
        <v>90</v>
      </c>
      <c r="AV381" s="13" t="s">
        <v>90</v>
      </c>
      <c r="AW381" s="13" t="s">
        <v>34</v>
      </c>
      <c r="AX381" s="13" t="s">
        <v>80</v>
      </c>
      <c r="AY381" s="248" t="s">
        <v>159</v>
      </c>
    </row>
    <row r="382" s="13" customFormat="1">
      <c r="A382" s="13"/>
      <c r="B382" s="237"/>
      <c r="C382" s="238"/>
      <c r="D382" s="239" t="s">
        <v>169</v>
      </c>
      <c r="E382" s="240" t="s">
        <v>1</v>
      </c>
      <c r="F382" s="241" t="s">
        <v>517</v>
      </c>
      <c r="G382" s="238"/>
      <c r="H382" s="242">
        <v>4.8300000000000001</v>
      </c>
      <c r="I382" s="243"/>
      <c r="J382" s="238"/>
      <c r="K382" s="238"/>
      <c r="L382" s="244"/>
      <c r="M382" s="245"/>
      <c r="N382" s="246"/>
      <c r="O382" s="246"/>
      <c r="P382" s="246"/>
      <c r="Q382" s="246"/>
      <c r="R382" s="246"/>
      <c r="S382" s="246"/>
      <c r="T382" s="24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8" t="s">
        <v>169</v>
      </c>
      <c r="AU382" s="248" t="s">
        <v>90</v>
      </c>
      <c r="AV382" s="13" t="s">
        <v>90</v>
      </c>
      <c r="AW382" s="13" t="s">
        <v>34</v>
      </c>
      <c r="AX382" s="13" t="s">
        <v>80</v>
      </c>
      <c r="AY382" s="248" t="s">
        <v>159</v>
      </c>
    </row>
    <row r="383" s="13" customFormat="1">
      <c r="A383" s="13"/>
      <c r="B383" s="237"/>
      <c r="C383" s="238"/>
      <c r="D383" s="239" t="s">
        <v>169</v>
      </c>
      <c r="E383" s="240" t="s">
        <v>1</v>
      </c>
      <c r="F383" s="241" t="s">
        <v>311</v>
      </c>
      <c r="G383" s="238"/>
      <c r="H383" s="242">
        <v>2.3100000000000001</v>
      </c>
      <c r="I383" s="243"/>
      <c r="J383" s="238"/>
      <c r="K383" s="238"/>
      <c r="L383" s="244"/>
      <c r="M383" s="245"/>
      <c r="N383" s="246"/>
      <c r="O383" s="246"/>
      <c r="P383" s="246"/>
      <c r="Q383" s="246"/>
      <c r="R383" s="246"/>
      <c r="S383" s="246"/>
      <c r="T383" s="24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8" t="s">
        <v>169</v>
      </c>
      <c r="AU383" s="248" t="s">
        <v>90</v>
      </c>
      <c r="AV383" s="13" t="s">
        <v>90</v>
      </c>
      <c r="AW383" s="13" t="s">
        <v>34</v>
      </c>
      <c r="AX383" s="13" t="s">
        <v>80</v>
      </c>
      <c r="AY383" s="248" t="s">
        <v>159</v>
      </c>
    </row>
    <row r="384" s="13" customFormat="1">
      <c r="A384" s="13"/>
      <c r="B384" s="237"/>
      <c r="C384" s="238"/>
      <c r="D384" s="239" t="s">
        <v>169</v>
      </c>
      <c r="E384" s="240" t="s">
        <v>1</v>
      </c>
      <c r="F384" s="241" t="s">
        <v>518</v>
      </c>
      <c r="G384" s="238"/>
      <c r="H384" s="242">
        <v>8.3200000000000003</v>
      </c>
      <c r="I384" s="243"/>
      <c r="J384" s="238"/>
      <c r="K384" s="238"/>
      <c r="L384" s="244"/>
      <c r="M384" s="245"/>
      <c r="N384" s="246"/>
      <c r="O384" s="246"/>
      <c r="P384" s="246"/>
      <c r="Q384" s="246"/>
      <c r="R384" s="246"/>
      <c r="S384" s="246"/>
      <c r="T384" s="24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8" t="s">
        <v>169</v>
      </c>
      <c r="AU384" s="248" t="s">
        <v>90</v>
      </c>
      <c r="AV384" s="13" t="s">
        <v>90</v>
      </c>
      <c r="AW384" s="13" t="s">
        <v>34</v>
      </c>
      <c r="AX384" s="13" t="s">
        <v>80</v>
      </c>
      <c r="AY384" s="248" t="s">
        <v>159</v>
      </c>
    </row>
    <row r="385" s="13" customFormat="1">
      <c r="A385" s="13"/>
      <c r="B385" s="237"/>
      <c r="C385" s="238"/>
      <c r="D385" s="239" t="s">
        <v>169</v>
      </c>
      <c r="E385" s="240" t="s">
        <v>1</v>
      </c>
      <c r="F385" s="241" t="s">
        <v>519</v>
      </c>
      <c r="G385" s="238"/>
      <c r="H385" s="242">
        <v>4.6200000000000001</v>
      </c>
      <c r="I385" s="243"/>
      <c r="J385" s="238"/>
      <c r="K385" s="238"/>
      <c r="L385" s="244"/>
      <c r="M385" s="245"/>
      <c r="N385" s="246"/>
      <c r="O385" s="246"/>
      <c r="P385" s="246"/>
      <c r="Q385" s="246"/>
      <c r="R385" s="246"/>
      <c r="S385" s="246"/>
      <c r="T385" s="24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8" t="s">
        <v>169</v>
      </c>
      <c r="AU385" s="248" t="s">
        <v>90</v>
      </c>
      <c r="AV385" s="13" t="s">
        <v>90</v>
      </c>
      <c r="AW385" s="13" t="s">
        <v>34</v>
      </c>
      <c r="AX385" s="13" t="s">
        <v>80</v>
      </c>
      <c r="AY385" s="248" t="s">
        <v>159</v>
      </c>
    </row>
    <row r="386" s="14" customFormat="1">
      <c r="A386" s="14"/>
      <c r="B386" s="249"/>
      <c r="C386" s="250"/>
      <c r="D386" s="239" t="s">
        <v>169</v>
      </c>
      <c r="E386" s="251" t="s">
        <v>1</v>
      </c>
      <c r="F386" s="252" t="s">
        <v>173</v>
      </c>
      <c r="G386" s="250"/>
      <c r="H386" s="253">
        <v>60.119999999999997</v>
      </c>
      <c r="I386" s="254"/>
      <c r="J386" s="250"/>
      <c r="K386" s="250"/>
      <c r="L386" s="255"/>
      <c r="M386" s="256"/>
      <c r="N386" s="257"/>
      <c r="O386" s="257"/>
      <c r="P386" s="257"/>
      <c r="Q386" s="257"/>
      <c r="R386" s="257"/>
      <c r="S386" s="257"/>
      <c r="T386" s="25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9" t="s">
        <v>169</v>
      </c>
      <c r="AU386" s="259" t="s">
        <v>90</v>
      </c>
      <c r="AV386" s="14" t="s">
        <v>165</v>
      </c>
      <c r="AW386" s="14" t="s">
        <v>34</v>
      </c>
      <c r="AX386" s="14" t="s">
        <v>88</v>
      </c>
      <c r="AY386" s="259" t="s">
        <v>159</v>
      </c>
    </row>
    <row r="387" s="2" customFormat="1" ht="24.15" customHeight="1">
      <c r="A387" s="37"/>
      <c r="B387" s="38"/>
      <c r="C387" s="218" t="s">
        <v>520</v>
      </c>
      <c r="D387" s="218" t="s">
        <v>161</v>
      </c>
      <c r="E387" s="219" t="s">
        <v>521</v>
      </c>
      <c r="F387" s="220" t="s">
        <v>522</v>
      </c>
      <c r="G387" s="221" t="s">
        <v>215</v>
      </c>
      <c r="H387" s="222">
        <v>60.119999999999997</v>
      </c>
      <c r="I387" s="223"/>
      <c r="J387" s="224">
        <f>ROUND(I387*H387,2)</f>
        <v>0</v>
      </c>
      <c r="K387" s="225"/>
      <c r="L387" s="43"/>
      <c r="M387" s="226" t="s">
        <v>1</v>
      </c>
      <c r="N387" s="227" t="s">
        <v>45</v>
      </c>
      <c r="O387" s="90"/>
      <c r="P387" s="228">
        <f>O387*H387</f>
        <v>0</v>
      </c>
      <c r="Q387" s="228">
        <v>0.0073499999999999998</v>
      </c>
      <c r="R387" s="228">
        <f>Q387*H387</f>
        <v>0.44188199999999994</v>
      </c>
      <c r="S387" s="228">
        <v>0</v>
      </c>
      <c r="T387" s="229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230" t="s">
        <v>165</v>
      </c>
      <c r="AT387" s="230" t="s">
        <v>161</v>
      </c>
      <c r="AU387" s="230" t="s">
        <v>90</v>
      </c>
      <c r="AY387" s="16" t="s">
        <v>159</v>
      </c>
      <c r="BE387" s="231">
        <f>IF(N387="základní",J387,0)</f>
        <v>0</v>
      </c>
      <c r="BF387" s="231">
        <f>IF(N387="snížená",J387,0)</f>
        <v>0</v>
      </c>
      <c r="BG387" s="231">
        <f>IF(N387="zákl. přenesená",J387,0)</f>
        <v>0</v>
      </c>
      <c r="BH387" s="231">
        <f>IF(N387="sníž. přenesená",J387,0)</f>
        <v>0</v>
      </c>
      <c r="BI387" s="231">
        <f>IF(N387="nulová",J387,0)</f>
        <v>0</v>
      </c>
      <c r="BJ387" s="16" t="s">
        <v>88</v>
      </c>
      <c r="BK387" s="231">
        <f>ROUND(I387*H387,2)</f>
        <v>0</v>
      </c>
      <c r="BL387" s="16" t="s">
        <v>165</v>
      </c>
      <c r="BM387" s="230" t="s">
        <v>523</v>
      </c>
    </row>
    <row r="388" s="2" customFormat="1">
      <c r="A388" s="37"/>
      <c r="B388" s="38"/>
      <c r="C388" s="39"/>
      <c r="D388" s="232" t="s">
        <v>167</v>
      </c>
      <c r="E388" s="39"/>
      <c r="F388" s="233" t="s">
        <v>524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6" t="s">
        <v>167</v>
      </c>
      <c r="AU388" s="16" t="s">
        <v>90</v>
      </c>
    </row>
    <row r="389" s="2" customFormat="1" ht="24.15" customHeight="1">
      <c r="A389" s="37"/>
      <c r="B389" s="38"/>
      <c r="C389" s="218" t="s">
        <v>525</v>
      </c>
      <c r="D389" s="218" t="s">
        <v>161</v>
      </c>
      <c r="E389" s="219" t="s">
        <v>526</v>
      </c>
      <c r="F389" s="220" t="s">
        <v>527</v>
      </c>
      <c r="G389" s="221" t="s">
        <v>215</v>
      </c>
      <c r="H389" s="222">
        <v>33.600000000000001</v>
      </c>
      <c r="I389" s="223"/>
      <c r="J389" s="224">
        <f>ROUND(I389*H389,2)</f>
        <v>0</v>
      </c>
      <c r="K389" s="225"/>
      <c r="L389" s="43"/>
      <c r="M389" s="226" t="s">
        <v>1</v>
      </c>
      <c r="N389" s="227" t="s">
        <v>45</v>
      </c>
      <c r="O389" s="90"/>
      <c r="P389" s="228">
        <f>O389*H389</f>
        <v>0</v>
      </c>
      <c r="Q389" s="228">
        <v>0.0086</v>
      </c>
      <c r="R389" s="228">
        <f>Q389*H389</f>
        <v>0.28895999999999999</v>
      </c>
      <c r="S389" s="228">
        <v>0</v>
      </c>
      <c r="T389" s="229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230" t="s">
        <v>165</v>
      </c>
      <c r="AT389" s="230" t="s">
        <v>161</v>
      </c>
      <c r="AU389" s="230" t="s">
        <v>90</v>
      </c>
      <c r="AY389" s="16" t="s">
        <v>159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6" t="s">
        <v>88</v>
      </c>
      <c r="BK389" s="231">
        <f>ROUND(I389*H389,2)</f>
        <v>0</v>
      </c>
      <c r="BL389" s="16" t="s">
        <v>165</v>
      </c>
      <c r="BM389" s="230" t="s">
        <v>528</v>
      </c>
    </row>
    <row r="390" s="13" customFormat="1">
      <c r="A390" s="13"/>
      <c r="B390" s="237"/>
      <c r="C390" s="238"/>
      <c r="D390" s="239" t="s">
        <v>169</v>
      </c>
      <c r="E390" s="240" t="s">
        <v>1</v>
      </c>
      <c r="F390" s="241" t="s">
        <v>529</v>
      </c>
      <c r="G390" s="238"/>
      <c r="H390" s="242">
        <v>33.600000000000001</v>
      </c>
      <c r="I390" s="243"/>
      <c r="J390" s="238"/>
      <c r="K390" s="238"/>
      <c r="L390" s="244"/>
      <c r="M390" s="245"/>
      <c r="N390" s="246"/>
      <c r="O390" s="246"/>
      <c r="P390" s="246"/>
      <c r="Q390" s="246"/>
      <c r="R390" s="246"/>
      <c r="S390" s="246"/>
      <c r="T390" s="24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8" t="s">
        <v>169</v>
      </c>
      <c r="AU390" s="248" t="s">
        <v>90</v>
      </c>
      <c r="AV390" s="13" t="s">
        <v>90</v>
      </c>
      <c r="AW390" s="13" t="s">
        <v>34</v>
      </c>
      <c r="AX390" s="13" t="s">
        <v>88</v>
      </c>
      <c r="AY390" s="248" t="s">
        <v>159</v>
      </c>
    </row>
    <row r="391" s="2" customFormat="1" ht="16.5" customHeight="1">
      <c r="A391" s="37"/>
      <c r="B391" s="38"/>
      <c r="C391" s="260" t="s">
        <v>530</v>
      </c>
      <c r="D391" s="260" t="s">
        <v>359</v>
      </c>
      <c r="E391" s="261" t="s">
        <v>531</v>
      </c>
      <c r="F391" s="262" t="s">
        <v>532</v>
      </c>
      <c r="G391" s="263" t="s">
        <v>215</v>
      </c>
      <c r="H391" s="264">
        <v>35.280000000000001</v>
      </c>
      <c r="I391" s="265"/>
      <c r="J391" s="266">
        <f>ROUND(I391*H391,2)</f>
        <v>0</v>
      </c>
      <c r="K391" s="267"/>
      <c r="L391" s="268"/>
      <c r="M391" s="269" t="s">
        <v>1</v>
      </c>
      <c r="N391" s="270" t="s">
        <v>45</v>
      </c>
      <c r="O391" s="90"/>
      <c r="P391" s="228">
        <f>O391*H391</f>
        <v>0</v>
      </c>
      <c r="Q391" s="228">
        <v>0.0012600000000000001</v>
      </c>
      <c r="R391" s="228">
        <f>Q391*H391</f>
        <v>0.044452800000000001</v>
      </c>
      <c r="S391" s="228">
        <v>0</v>
      </c>
      <c r="T391" s="229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230" t="s">
        <v>212</v>
      </c>
      <c r="AT391" s="230" t="s">
        <v>359</v>
      </c>
      <c r="AU391" s="230" t="s">
        <v>90</v>
      </c>
      <c r="AY391" s="16" t="s">
        <v>159</v>
      </c>
      <c r="BE391" s="231">
        <f>IF(N391="základní",J391,0)</f>
        <v>0</v>
      </c>
      <c r="BF391" s="231">
        <f>IF(N391="snížená",J391,0)</f>
        <v>0</v>
      </c>
      <c r="BG391" s="231">
        <f>IF(N391="zákl. přenesená",J391,0)</f>
        <v>0</v>
      </c>
      <c r="BH391" s="231">
        <f>IF(N391="sníž. přenesená",J391,0)</f>
        <v>0</v>
      </c>
      <c r="BI391" s="231">
        <f>IF(N391="nulová",J391,0)</f>
        <v>0</v>
      </c>
      <c r="BJ391" s="16" t="s">
        <v>88</v>
      </c>
      <c r="BK391" s="231">
        <f>ROUND(I391*H391,2)</f>
        <v>0</v>
      </c>
      <c r="BL391" s="16" t="s">
        <v>165</v>
      </c>
      <c r="BM391" s="230" t="s">
        <v>533</v>
      </c>
    </row>
    <row r="392" s="13" customFormat="1">
      <c r="A392" s="13"/>
      <c r="B392" s="237"/>
      <c r="C392" s="238"/>
      <c r="D392" s="239" t="s">
        <v>169</v>
      </c>
      <c r="E392" s="238"/>
      <c r="F392" s="241" t="s">
        <v>534</v>
      </c>
      <c r="G392" s="238"/>
      <c r="H392" s="242">
        <v>35.280000000000001</v>
      </c>
      <c r="I392" s="243"/>
      <c r="J392" s="238"/>
      <c r="K392" s="238"/>
      <c r="L392" s="244"/>
      <c r="M392" s="245"/>
      <c r="N392" s="246"/>
      <c r="O392" s="246"/>
      <c r="P392" s="246"/>
      <c r="Q392" s="246"/>
      <c r="R392" s="246"/>
      <c r="S392" s="246"/>
      <c r="T392" s="24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8" t="s">
        <v>169</v>
      </c>
      <c r="AU392" s="248" t="s">
        <v>90</v>
      </c>
      <c r="AV392" s="13" t="s">
        <v>90</v>
      </c>
      <c r="AW392" s="13" t="s">
        <v>4</v>
      </c>
      <c r="AX392" s="13" t="s">
        <v>88</v>
      </c>
      <c r="AY392" s="248" t="s">
        <v>159</v>
      </c>
    </row>
    <row r="393" s="2" customFormat="1" ht="21.75" customHeight="1">
      <c r="A393" s="37"/>
      <c r="B393" s="38"/>
      <c r="C393" s="218" t="s">
        <v>535</v>
      </c>
      <c r="D393" s="218" t="s">
        <v>161</v>
      </c>
      <c r="E393" s="219" t="s">
        <v>536</v>
      </c>
      <c r="F393" s="220" t="s">
        <v>537</v>
      </c>
      <c r="G393" s="221" t="s">
        <v>215</v>
      </c>
      <c r="H393" s="222">
        <v>12.199999999999999</v>
      </c>
      <c r="I393" s="223"/>
      <c r="J393" s="224">
        <f>ROUND(I393*H393,2)</f>
        <v>0</v>
      </c>
      <c r="K393" s="225"/>
      <c r="L393" s="43"/>
      <c r="M393" s="226" t="s">
        <v>1</v>
      </c>
      <c r="N393" s="227" t="s">
        <v>45</v>
      </c>
      <c r="O393" s="90"/>
      <c r="P393" s="228">
        <f>O393*H393</f>
        <v>0</v>
      </c>
      <c r="Q393" s="228">
        <v>0.0043800000000000002</v>
      </c>
      <c r="R393" s="228">
        <f>Q393*H393</f>
        <v>0.053435999999999997</v>
      </c>
      <c r="S393" s="228">
        <v>0</v>
      </c>
      <c r="T393" s="229">
        <f>S393*H393</f>
        <v>0</v>
      </c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R393" s="230" t="s">
        <v>165</v>
      </c>
      <c r="AT393" s="230" t="s">
        <v>161</v>
      </c>
      <c r="AU393" s="230" t="s">
        <v>90</v>
      </c>
      <c r="AY393" s="16" t="s">
        <v>159</v>
      </c>
      <c r="BE393" s="231">
        <f>IF(N393="základní",J393,0)</f>
        <v>0</v>
      </c>
      <c r="BF393" s="231">
        <f>IF(N393="snížená",J393,0)</f>
        <v>0</v>
      </c>
      <c r="BG393" s="231">
        <f>IF(N393="zákl. přenesená",J393,0)</f>
        <v>0</v>
      </c>
      <c r="BH393" s="231">
        <f>IF(N393="sníž. přenesená",J393,0)</f>
        <v>0</v>
      </c>
      <c r="BI393" s="231">
        <f>IF(N393="nulová",J393,0)</f>
        <v>0</v>
      </c>
      <c r="BJ393" s="16" t="s">
        <v>88</v>
      </c>
      <c r="BK393" s="231">
        <f>ROUND(I393*H393,2)</f>
        <v>0</v>
      </c>
      <c r="BL393" s="16" t="s">
        <v>165</v>
      </c>
      <c r="BM393" s="230" t="s">
        <v>538</v>
      </c>
    </row>
    <row r="394" s="2" customFormat="1">
      <c r="A394" s="37"/>
      <c r="B394" s="38"/>
      <c r="C394" s="39"/>
      <c r="D394" s="232" t="s">
        <v>167</v>
      </c>
      <c r="E394" s="39"/>
      <c r="F394" s="233" t="s">
        <v>539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6" t="s">
        <v>167</v>
      </c>
      <c r="AU394" s="16" t="s">
        <v>90</v>
      </c>
    </row>
    <row r="395" s="2" customFormat="1" ht="24.15" customHeight="1">
      <c r="A395" s="37"/>
      <c r="B395" s="38"/>
      <c r="C395" s="218" t="s">
        <v>540</v>
      </c>
      <c r="D395" s="218" t="s">
        <v>161</v>
      </c>
      <c r="E395" s="219" t="s">
        <v>541</v>
      </c>
      <c r="F395" s="220" t="s">
        <v>542</v>
      </c>
      <c r="G395" s="221" t="s">
        <v>322</v>
      </c>
      <c r="H395" s="222">
        <v>10</v>
      </c>
      <c r="I395" s="223"/>
      <c r="J395" s="224">
        <f>ROUND(I395*H395,2)</f>
        <v>0</v>
      </c>
      <c r="K395" s="225"/>
      <c r="L395" s="43"/>
      <c r="M395" s="226" t="s">
        <v>1</v>
      </c>
      <c r="N395" s="227" t="s">
        <v>45</v>
      </c>
      <c r="O395" s="90"/>
      <c r="P395" s="228">
        <f>O395*H395</f>
        <v>0</v>
      </c>
      <c r="Q395" s="228">
        <v>0</v>
      </c>
      <c r="R395" s="228">
        <f>Q395*H395</f>
        <v>0</v>
      </c>
      <c r="S395" s="228">
        <v>0</v>
      </c>
      <c r="T395" s="229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230" t="s">
        <v>165</v>
      </c>
      <c r="AT395" s="230" t="s">
        <v>161</v>
      </c>
      <c r="AU395" s="230" t="s">
        <v>90</v>
      </c>
      <c r="AY395" s="16" t="s">
        <v>159</v>
      </c>
      <c r="BE395" s="231">
        <f>IF(N395="základní",J395,0)</f>
        <v>0</v>
      </c>
      <c r="BF395" s="231">
        <f>IF(N395="snížená",J395,0)</f>
        <v>0</v>
      </c>
      <c r="BG395" s="231">
        <f>IF(N395="zákl. přenesená",J395,0)</f>
        <v>0</v>
      </c>
      <c r="BH395" s="231">
        <f>IF(N395="sníž. přenesená",J395,0)</f>
        <v>0</v>
      </c>
      <c r="BI395" s="231">
        <f>IF(N395="nulová",J395,0)</f>
        <v>0</v>
      </c>
      <c r="BJ395" s="16" t="s">
        <v>88</v>
      </c>
      <c r="BK395" s="231">
        <f>ROUND(I395*H395,2)</f>
        <v>0</v>
      </c>
      <c r="BL395" s="16" t="s">
        <v>165</v>
      </c>
      <c r="BM395" s="230" t="s">
        <v>543</v>
      </c>
    </row>
    <row r="396" s="2" customFormat="1">
      <c r="A396" s="37"/>
      <c r="B396" s="38"/>
      <c r="C396" s="39"/>
      <c r="D396" s="232" t="s">
        <v>167</v>
      </c>
      <c r="E396" s="39"/>
      <c r="F396" s="233" t="s">
        <v>544</v>
      </c>
      <c r="G396" s="39"/>
      <c r="H396" s="39"/>
      <c r="I396" s="234"/>
      <c r="J396" s="39"/>
      <c r="K396" s="39"/>
      <c r="L396" s="43"/>
      <c r="M396" s="235"/>
      <c r="N396" s="236"/>
      <c r="O396" s="90"/>
      <c r="P396" s="90"/>
      <c r="Q396" s="90"/>
      <c r="R396" s="90"/>
      <c r="S396" s="90"/>
      <c r="T396" s="91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16" t="s">
        <v>167</v>
      </c>
      <c r="AU396" s="16" t="s">
        <v>90</v>
      </c>
    </row>
    <row r="397" s="2" customFormat="1" ht="16.5" customHeight="1">
      <c r="A397" s="37"/>
      <c r="B397" s="38"/>
      <c r="C397" s="260" t="s">
        <v>545</v>
      </c>
      <c r="D397" s="260" t="s">
        <v>359</v>
      </c>
      <c r="E397" s="261" t="s">
        <v>546</v>
      </c>
      <c r="F397" s="262" t="s">
        <v>547</v>
      </c>
      <c r="G397" s="263" t="s">
        <v>322</v>
      </c>
      <c r="H397" s="264">
        <v>10.5</v>
      </c>
      <c r="I397" s="265"/>
      <c r="J397" s="266">
        <f>ROUND(I397*H397,2)</f>
        <v>0</v>
      </c>
      <c r="K397" s="267"/>
      <c r="L397" s="268"/>
      <c r="M397" s="269" t="s">
        <v>1</v>
      </c>
      <c r="N397" s="270" t="s">
        <v>45</v>
      </c>
      <c r="O397" s="90"/>
      <c r="P397" s="228">
        <f>O397*H397</f>
        <v>0</v>
      </c>
      <c r="Q397" s="228">
        <v>0.00010000000000000001</v>
      </c>
      <c r="R397" s="228">
        <f>Q397*H397</f>
        <v>0.0010500000000000002</v>
      </c>
      <c r="S397" s="228">
        <v>0</v>
      </c>
      <c r="T397" s="229">
        <f>S397*H397</f>
        <v>0</v>
      </c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R397" s="230" t="s">
        <v>212</v>
      </c>
      <c r="AT397" s="230" t="s">
        <v>359</v>
      </c>
      <c r="AU397" s="230" t="s">
        <v>90</v>
      </c>
      <c r="AY397" s="16" t="s">
        <v>159</v>
      </c>
      <c r="BE397" s="231">
        <f>IF(N397="základní",J397,0)</f>
        <v>0</v>
      </c>
      <c r="BF397" s="231">
        <f>IF(N397="snížená",J397,0)</f>
        <v>0</v>
      </c>
      <c r="BG397" s="231">
        <f>IF(N397="zákl. přenesená",J397,0)</f>
        <v>0</v>
      </c>
      <c r="BH397" s="231">
        <f>IF(N397="sníž. přenesená",J397,0)</f>
        <v>0</v>
      </c>
      <c r="BI397" s="231">
        <f>IF(N397="nulová",J397,0)</f>
        <v>0</v>
      </c>
      <c r="BJ397" s="16" t="s">
        <v>88</v>
      </c>
      <c r="BK397" s="231">
        <f>ROUND(I397*H397,2)</f>
        <v>0</v>
      </c>
      <c r="BL397" s="16" t="s">
        <v>165</v>
      </c>
      <c r="BM397" s="230" t="s">
        <v>548</v>
      </c>
    </row>
    <row r="398" s="13" customFormat="1">
      <c r="A398" s="13"/>
      <c r="B398" s="237"/>
      <c r="C398" s="238"/>
      <c r="D398" s="239" t="s">
        <v>169</v>
      </c>
      <c r="E398" s="238"/>
      <c r="F398" s="241" t="s">
        <v>549</v>
      </c>
      <c r="G398" s="238"/>
      <c r="H398" s="242">
        <v>10.5</v>
      </c>
      <c r="I398" s="243"/>
      <c r="J398" s="238"/>
      <c r="K398" s="238"/>
      <c r="L398" s="244"/>
      <c r="M398" s="245"/>
      <c r="N398" s="246"/>
      <c r="O398" s="246"/>
      <c r="P398" s="246"/>
      <c r="Q398" s="246"/>
      <c r="R398" s="246"/>
      <c r="S398" s="246"/>
      <c r="T398" s="24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8" t="s">
        <v>169</v>
      </c>
      <c r="AU398" s="248" t="s">
        <v>90</v>
      </c>
      <c r="AV398" s="13" t="s">
        <v>90</v>
      </c>
      <c r="AW398" s="13" t="s">
        <v>4</v>
      </c>
      <c r="AX398" s="13" t="s">
        <v>88</v>
      </c>
      <c r="AY398" s="248" t="s">
        <v>159</v>
      </c>
    </row>
    <row r="399" s="2" customFormat="1" ht="24.15" customHeight="1">
      <c r="A399" s="37"/>
      <c r="B399" s="38"/>
      <c r="C399" s="218" t="s">
        <v>550</v>
      </c>
      <c r="D399" s="218" t="s">
        <v>161</v>
      </c>
      <c r="E399" s="219" t="s">
        <v>551</v>
      </c>
      <c r="F399" s="220" t="s">
        <v>552</v>
      </c>
      <c r="G399" s="221" t="s">
        <v>322</v>
      </c>
      <c r="H399" s="222">
        <v>6</v>
      </c>
      <c r="I399" s="223"/>
      <c r="J399" s="224">
        <f>ROUND(I399*H399,2)</f>
        <v>0</v>
      </c>
      <c r="K399" s="225"/>
      <c r="L399" s="43"/>
      <c r="M399" s="226" t="s">
        <v>1</v>
      </c>
      <c r="N399" s="227" t="s">
        <v>45</v>
      </c>
      <c r="O399" s="90"/>
      <c r="P399" s="228">
        <f>O399*H399</f>
        <v>0</v>
      </c>
      <c r="Q399" s="228">
        <v>0</v>
      </c>
      <c r="R399" s="228">
        <f>Q399*H399</f>
        <v>0</v>
      </c>
      <c r="S399" s="228">
        <v>0</v>
      </c>
      <c r="T399" s="229">
        <f>S399*H399</f>
        <v>0</v>
      </c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R399" s="230" t="s">
        <v>165</v>
      </c>
      <c r="AT399" s="230" t="s">
        <v>161</v>
      </c>
      <c r="AU399" s="230" t="s">
        <v>90</v>
      </c>
      <c r="AY399" s="16" t="s">
        <v>159</v>
      </c>
      <c r="BE399" s="231">
        <f>IF(N399="základní",J399,0)</f>
        <v>0</v>
      </c>
      <c r="BF399" s="231">
        <f>IF(N399="snížená",J399,0)</f>
        <v>0</v>
      </c>
      <c r="BG399" s="231">
        <f>IF(N399="zákl. přenesená",J399,0)</f>
        <v>0</v>
      </c>
      <c r="BH399" s="231">
        <f>IF(N399="sníž. přenesená",J399,0)</f>
        <v>0</v>
      </c>
      <c r="BI399" s="231">
        <f>IF(N399="nulová",J399,0)</f>
        <v>0</v>
      </c>
      <c r="BJ399" s="16" t="s">
        <v>88</v>
      </c>
      <c r="BK399" s="231">
        <f>ROUND(I399*H399,2)</f>
        <v>0</v>
      </c>
      <c r="BL399" s="16" t="s">
        <v>165</v>
      </c>
      <c r="BM399" s="230" t="s">
        <v>553</v>
      </c>
    </row>
    <row r="400" s="2" customFormat="1">
      <c r="A400" s="37"/>
      <c r="B400" s="38"/>
      <c r="C400" s="39"/>
      <c r="D400" s="232" t="s">
        <v>167</v>
      </c>
      <c r="E400" s="39"/>
      <c r="F400" s="233" t="s">
        <v>554</v>
      </c>
      <c r="G400" s="39"/>
      <c r="H400" s="39"/>
      <c r="I400" s="234"/>
      <c r="J400" s="39"/>
      <c r="K400" s="39"/>
      <c r="L400" s="43"/>
      <c r="M400" s="235"/>
      <c r="N400" s="236"/>
      <c r="O400" s="90"/>
      <c r="P400" s="90"/>
      <c r="Q400" s="90"/>
      <c r="R400" s="90"/>
      <c r="S400" s="90"/>
      <c r="T400" s="91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16" t="s">
        <v>167</v>
      </c>
      <c r="AU400" s="16" t="s">
        <v>90</v>
      </c>
    </row>
    <row r="401" s="2" customFormat="1" ht="24.15" customHeight="1">
      <c r="A401" s="37"/>
      <c r="B401" s="38"/>
      <c r="C401" s="260" t="s">
        <v>555</v>
      </c>
      <c r="D401" s="260" t="s">
        <v>359</v>
      </c>
      <c r="E401" s="261" t="s">
        <v>556</v>
      </c>
      <c r="F401" s="262" t="s">
        <v>557</v>
      </c>
      <c r="G401" s="263" t="s">
        <v>322</v>
      </c>
      <c r="H401" s="264">
        <v>6.2999999999999998</v>
      </c>
      <c r="I401" s="265"/>
      <c r="J401" s="266">
        <f>ROUND(I401*H401,2)</f>
        <v>0</v>
      </c>
      <c r="K401" s="267"/>
      <c r="L401" s="268"/>
      <c r="M401" s="269" t="s">
        <v>1</v>
      </c>
      <c r="N401" s="270" t="s">
        <v>45</v>
      </c>
      <c r="O401" s="90"/>
      <c r="P401" s="228">
        <f>O401*H401</f>
        <v>0</v>
      </c>
      <c r="Q401" s="228">
        <v>0.00010000000000000001</v>
      </c>
      <c r="R401" s="228">
        <f>Q401*H401</f>
        <v>0.00063000000000000003</v>
      </c>
      <c r="S401" s="228">
        <v>0</v>
      </c>
      <c r="T401" s="229">
        <f>S401*H401</f>
        <v>0</v>
      </c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R401" s="230" t="s">
        <v>212</v>
      </c>
      <c r="AT401" s="230" t="s">
        <v>359</v>
      </c>
      <c r="AU401" s="230" t="s">
        <v>90</v>
      </c>
      <c r="AY401" s="16" t="s">
        <v>159</v>
      </c>
      <c r="BE401" s="231">
        <f>IF(N401="základní",J401,0)</f>
        <v>0</v>
      </c>
      <c r="BF401" s="231">
        <f>IF(N401="snížená",J401,0)</f>
        <v>0</v>
      </c>
      <c r="BG401" s="231">
        <f>IF(N401="zákl. přenesená",J401,0)</f>
        <v>0</v>
      </c>
      <c r="BH401" s="231">
        <f>IF(N401="sníž. přenesená",J401,0)</f>
        <v>0</v>
      </c>
      <c r="BI401" s="231">
        <f>IF(N401="nulová",J401,0)</f>
        <v>0</v>
      </c>
      <c r="BJ401" s="16" t="s">
        <v>88</v>
      </c>
      <c r="BK401" s="231">
        <f>ROUND(I401*H401,2)</f>
        <v>0</v>
      </c>
      <c r="BL401" s="16" t="s">
        <v>165</v>
      </c>
      <c r="BM401" s="230" t="s">
        <v>558</v>
      </c>
    </row>
    <row r="402" s="13" customFormat="1">
      <c r="A402" s="13"/>
      <c r="B402" s="237"/>
      <c r="C402" s="238"/>
      <c r="D402" s="239" t="s">
        <v>169</v>
      </c>
      <c r="E402" s="238"/>
      <c r="F402" s="241" t="s">
        <v>559</v>
      </c>
      <c r="G402" s="238"/>
      <c r="H402" s="242">
        <v>6.2999999999999998</v>
      </c>
      <c r="I402" s="243"/>
      <c r="J402" s="238"/>
      <c r="K402" s="238"/>
      <c r="L402" s="244"/>
      <c r="M402" s="245"/>
      <c r="N402" s="246"/>
      <c r="O402" s="246"/>
      <c r="P402" s="246"/>
      <c r="Q402" s="246"/>
      <c r="R402" s="246"/>
      <c r="S402" s="246"/>
      <c r="T402" s="24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8" t="s">
        <v>169</v>
      </c>
      <c r="AU402" s="248" t="s">
        <v>90</v>
      </c>
      <c r="AV402" s="13" t="s">
        <v>90</v>
      </c>
      <c r="AW402" s="13" t="s">
        <v>4</v>
      </c>
      <c r="AX402" s="13" t="s">
        <v>88</v>
      </c>
      <c r="AY402" s="248" t="s">
        <v>159</v>
      </c>
    </row>
    <row r="403" s="2" customFormat="1" ht="44.25" customHeight="1">
      <c r="A403" s="37"/>
      <c r="B403" s="38"/>
      <c r="C403" s="218" t="s">
        <v>560</v>
      </c>
      <c r="D403" s="218" t="s">
        <v>161</v>
      </c>
      <c r="E403" s="219" t="s">
        <v>561</v>
      </c>
      <c r="F403" s="220" t="s">
        <v>562</v>
      </c>
      <c r="G403" s="221" t="s">
        <v>215</v>
      </c>
      <c r="H403" s="222">
        <v>12.199999999999999</v>
      </c>
      <c r="I403" s="223"/>
      <c r="J403" s="224">
        <f>ROUND(I403*H403,2)</f>
        <v>0</v>
      </c>
      <c r="K403" s="225"/>
      <c r="L403" s="43"/>
      <c r="M403" s="226" t="s">
        <v>1</v>
      </c>
      <c r="N403" s="227" t="s">
        <v>45</v>
      </c>
      <c r="O403" s="90"/>
      <c r="P403" s="228">
        <f>O403*H403</f>
        <v>0</v>
      </c>
      <c r="Q403" s="228">
        <v>0.0085199999999999998</v>
      </c>
      <c r="R403" s="228">
        <f>Q403*H403</f>
        <v>0.103944</v>
      </c>
      <c r="S403" s="228">
        <v>0</v>
      </c>
      <c r="T403" s="229">
        <f>S403*H403</f>
        <v>0</v>
      </c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R403" s="230" t="s">
        <v>165</v>
      </c>
      <c r="AT403" s="230" t="s">
        <v>161</v>
      </c>
      <c r="AU403" s="230" t="s">
        <v>90</v>
      </c>
      <c r="AY403" s="16" t="s">
        <v>159</v>
      </c>
      <c r="BE403" s="231">
        <f>IF(N403="základní",J403,0)</f>
        <v>0</v>
      </c>
      <c r="BF403" s="231">
        <f>IF(N403="snížená",J403,0)</f>
        <v>0</v>
      </c>
      <c r="BG403" s="231">
        <f>IF(N403="zákl. přenesená",J403,0)</f>
        <v>0</v>
      </c>
      <c r="BH403" s="231">
        <f>IF(N403="sníž. přenesená",J403,0)</f>
        <v>0</v>
      </c>
      <c r="BI403" s="231">
        <f>IF(N403="nulová",J403,0)</f>
        <v>0</v>
      </c>
      <c r="BJ403" s="16" t="s">
        <v>88</v>
      </c>
      <c r="BK403" s="231">
        <f>ROUND(I403*H403,2)</f>
        <v>0</v>
      </c>
      <c r="BL403" s="16" t="s">
        <v>165</v>
      </c>
      <c r="BM403" s="230" t="s">
        <v>563</v>
      </c>
    </row>
    <row r="404" s="2" customFormat="1">
      <c r="A404" s="37"/>
      <c r="B404" s="38"/>
      <c r="C404" s="39"/>
      <c r="D404" s="232" t="s">
        <v>167</v>
      </c>
      <c r="E404" s="39"/>
      <c r="F404" s="233" t="s">
        <v>564</v>
      </c>
      <c r="G404" s="39"/>
      <c r="H404" s="39"/>
      <c r="I404" s="234"/>
      <c r="J404" s="39"/>
      <c r="K404" s="39"/>
      <c r="L404" s="43"/>
      <c r="M404" s="235"/>
      <c r="N404" s="236"/>
      <c r="O404" s="90"/>
      <c r="P404" s="90"/>
      <c r="Q404" s="90"/>
      <c r="R404" s="90"/>
      <c r="S404" s="90"/>
      <c r="T404" s="91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16" t="s">
        <v>167</v>
      </c>
      <c r="AU404" s="16" t="s">
        <v>90</v>
      </c>
    </row>
    <row r="405" s="13" customFormat="1">
      <c r="A405" s="13"/>
      <c r="B405" s="237"/>
      <c r="C405" s="238"/>
      <c r="D405" s="239" t="s">
        <v>169</v>
      </c>
      <c r="E405" s="240" t="s">
        <v>1</v>
      </c>
      <c r="F405" s="241" t="s">
        <v>565</v>
      </c>
      <c r="G405" s="238"/>
      <c r="H405" s="242">
        <v>12.199999999999999</v>
      </c>
      <c r="I405" s="243"/>
      <c r="J405" s="238"/>
      <c r="K405" s="238"/>
      <c r="L405" s="244"/>
      <c r="M405" s="245"/>
      <c r="N405" s="246"/>
      <c r="O405" s="246"/>
      <c r="P405" s="246"/>
      <c r="Q405" s="246"/>
      <c r="R405" s="246"/>
      <c r="S405" s="246"/>
      <c r="T405" s="24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8" t="s">
        <v>169</v>
      </c>
      <c r="AU405" s="248" t="s">
        <v>90</v>
      </c>
      <c r="AV405" s="13" t="s">
        <v>90</v>
      </c>
      <c r="AW405" s="13" t="s">
        <v>34</v>
      </c>
      <c r="AX405" s="13" t="s">
        <v>88</v>
      </c>
      <c r="AY405" s="248" t="s">
        <v>159</v>
      </c>
    </row>
    <row r="406" s="2" customFormat="1" ht="24.15" customHeight="1">
      <c r="A406" s="37"/>
      <c r="B406" s="38"/>
      <c r="C406" s="260" t="s">
        <v>566</v>
      </c>
      <c r="D406" s="260" t="s">
        <v>359</v>
      </c>
      <c r="E406" s="261" t="s">
        <v>567</v>
      </c>
      <c r="F406" s="262" t="s">
        <v>568</v>
      </c>
      <c r="G406" s="263" t="s">
        <v>215</v>
      </c>
      <c r="H406" s="264">
        <v>12.810000000000001</v>
      </c>
      <c r="I406" s="265"/>
      <c r="J406" s="266">
        <f>ROUND(I406*H406,2)</f>
        <v>0</v>
      </c>
      <c r="K406" s="267"/>
      <c r="L406" s="268"/>
      <c r="M406" s="269" t="s">
        <v>1</v>
      </c>
      <c r="N406" s="270" t="s">
        <v>45</v>
      </c>
      <c r="O406" s="90"/>
      <c r="P406" s="228">
        <f>O406*H406</f>
        <v>0</v>
      </c>
      <c r="Q406" s="228">
        <v>0.0030000000000000001</v>
      </c>
      <c r="R406" s="228">
        <f>Q406*H406</f>
        <v>0.038429999999999999</v>
      </c>
      <c r="S406" s="228">
        <v>0</v>
      </c>
      <c r="T406" s="229">
        <f>S406*H406</f>
        <v>0</v>
      </c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R406" s="230" t="s">
        <v>212</v>
      </c>
      <c r="AT406" s="230" t="s">
        <v>359</v>
      </c>
      <c r="AU406" s="230" t="s">
        <v>90</v>
      </c>
      <c r="AY406" s="16" t="s">
        <v>159</v>
      </c>
      <c r="BE406" s="231">
        <f>IF(N406="základní",J406,0)</f>
        <v>0</v>
      </c>
      <c r="BF406" s="231">
        <f>IF(N406="snížená",J406,0)</f>
        <v>0</v>
      </c>
      <c r="BG406" s="231">
        <f>IF(N406="zákl. přenesená",J406,0)</f>
        <v>0</v>
      </c>
      <c r="BH406" s="231">
        <f>IF(N406="sníž. přenesená",J406,0)</f>
        <v>0</v>
      </c>
      <c r="BI406" s="231">
        <f>IF(N406="nulová",J406,0)</f>
        <v>0</v>
      </c>
      <c r="BJ406" s="16" t="s">
        <v>88</v>
      </c>
      <c r="BK406" s="231">
        <f>ROUND(I406*H406,2)</f>
        <v>0</v>
      </c>
      <c r="BL406" s="16" t="s">
        <v>165</v>
      </c>
      <c r="BM406" s="230" t="s">
        <v>569</v>
      </c>
    </row>
    <row r="407" s="13" customFormat="1">
      <c r="A407" s="13"/>
      <c r="B407" s="237"/>
      <c r="C407" s="238"/>
      <c r="D407" s="239" t="s">
        <v>169</v>
      </c>
      <c r="E407" s="238"/>
      <c r="F407" s="241" t="s">
        <v>570</v>
      </c>
      <c r="G407" s="238"/>
      <c r="H407" s="242">
        <v>12.810000000000001</v>
      </c>
      <c r="I407" s="243"/>
      <c r="J407" s="238"/>
      <c r="K407" s="238"/>
      <c r="L407" s="244"/>
      <c r="M407" s="245"/>
      <c r="N407" s="246"/>
      <c r="O407" s="246"/>
      <c r="P407" s="246"/>
      <c r="Q407" s="246"/>
      <c r="R407" s="246"/>
      <c r="S407" s="246"/>
      <c r="T407" s="24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8" t="s">
        <v>169</v>
      </c>
      <c r="AU407" s="248" t="s">
        <v>90</v>
      </c>
      <c r="AV407" s="13" t="s">
        <v>90</v>
      </c>
      <c r="AW407" s="13" t="s">
        <v>4</v>
      </c>
      <c r="AX407" s="13" t="s">
        <v>88</v>
      </c>
      <c r="AY407" s="248" t="s">
        <v>159</v>
      </c>
    </row>
    <row r="408" s="2" customFormat="1" ht="37.8" customHeight="1">
      <c r="A408" s="37"/>
      <c r="B408" s="38"/>
      <c r="C408" s="218" t="s">
        <v>571</v>
      </c>
      <c r="D408" s="218" t="s">
        <v>161</v>
      </c>
      <c r="E408" s="219" t="s">
        <v>572</v>
      </c>
      <c r="F408" s="220" t="s">
        <v>573</v>
      </c>
      <c r="G408" s="221" t="s">
        <v>215</v>
      </c>
      <c r="H408" s="222">
        <v>15</v>
      </c>
      <c r="I408" s="223"/>
      <c r="J408" s="224">
        <f>ROUND(I408*H408,2)</f>
        <v>0</v>
      </c>
      <c r="K408" s="225"/>
      <c r="L408" s="43"/>
      <c r="M408" s="226" t="s">
        <v>1</v>
      </c>
      <c r="N408" s="227" t="s">
        <v>45</v>
      </c>
      <c r="O408" s="90"/>
      <c r="P408" s="228">
        <f>O408*H408</f>
        <v>0</v>
      </c>
      <c r="Q408" s="228">
        <v>0.0085900000000000004</v>
      </c>
      <c r="R408" s="228">
        <f>Q408*H408</f>
        <v>0.12885000000000002</v>
      </c>
      <c r="S408" s="228">
        <v>0</v>
      </c>
      <c r="T408" s="229">
        <f>S408*H408</f>
        <v>0</v>
      </c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R408" s="230" t="s">
        <v>165</v>
      </c>
      <c r="AT408" s="230" t="s">
        <v>161</v>
      </c>
      <c r="AU408" s="230" t="s">
        <v>90</v>
      </c>
      <c r="AY408" s="16" t="s">
        <v>159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6" t="s">
        <v>88</v>
      </c>
      <c r="BK408" s="231">
        <f>ROUND(I408*H408,2)</f>
        <v>0</v>
      </c>
      <c r="BL408" s="16" t="s">
        <v>165</v>
      </c>
      <c r="BM408" s="230" t="s">
        <v>574</v>
      </c>
    </row>
    <row r="409" s="2" customFormat="1">
      <c r="A409" s="37"/>
      <c r="B409" s="38"/>
      <c r="C409" s="39"/>
      <c r="D409" s="232" t="s">
        <v>167</v>
      </c>
      <c r="E409" s="39"/>
      <c r="F409" s="233" t="s">
        <v>575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6" t="s">
        <v>167</v>
      </c>
      <c r="AU409" s="16" t="s">
        <v>90</v>
      </c>
    </row>
    <row r="410" s="2" customFormat="1" ht="16.5" customHeight="1">
      <c r="A410" s="37"/>
      <c r="B410" s="38"/>
      <c r="C410" s="260" t="s">
        <v>576</v>
      </c>
      <c r="D410" s="260" t="s">
        <v>359</v>
      </c>
      <c r="E410" s="261" t="s">
        <v>577</v>
      </c>
      <c r="F410" s="262" t="s">
        <v>578</v>
      </c>
      <c r="G410" s="263" t="s">
        <v>215</v>
      </c>
      <c r="H410" s="264">
        <v>15.75</v>
      </c>
      <c r="I410" s="265"/>
      <c r="J410" s="266">
        <f>ROUND(I410*H410,2)</f>
        <v>0</v>
      </c>
      <c r="K410" s="267"/>
      <c r="L410" s="268"/>
      <c r="M410" s="269" t="s">
        <v>1</v>
      </c>
      <c r="N410" s="270" t="s">
        <v>45</v>
      </c>
      <c r="O410" s="90"/>
      <c r="P410" s="228">
        <f>O410*H410</f>
        <v>0</v>
      </c>
      <c r="Q410" s="228">
        <v>0.0014</v>
      </c>
      <c r="R410" s="228">
        <f>Q410*H410</f>
        <v>0.02205</v>
      </c>
      <c r="S410" s="228">
        <v>0</v>
      </c>
      <c r="T410" s="229">
        <f>S410*H410</f>
        <v>0</v>
      </c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R410" s="230" t="s">
        <v>212</v>
      </c>
      <c r="AT410" s="230" t="s">
        <v>359</v>
      </c>
      <c r="AU410" s="230" t="s">
        <v>90</v>
      </c>
      <c r="AY410" s="16" t="s">
        <v>159</v>
      </c>
      <c r="BE410" s="231">
        <f>IF(N410="základní",J410,0)</f>
        <v>0</v>
      </c>
      <c r="BF410" s="231">
        <f>IF(N410="snížená",J410,0)</f>
        <v>0</v>
      </c>
      <c r="BG410" s="231">
        <f>IF(N410="zákl. přenesená",J410,0)</f>
        <v>0</v>
      </c>
      <c r="BH410" s="231">
        <f>IF(N410="sníž. přenesená",J410,0)</f>
        <v>0</v>
      </c>
      <c r="BI410" s="231">
        <f>IF(N410="nulová",J410,0)</f>
        <v>0</v>
      </c>
      <c r="BJ410" s="16" t="s">
        <v>88</v>
      </c>
      <c r="BK410" s="231">
        <f>ROUND(I410*H410,2)</f>
        <v>0</v>
      </c>
      <c r="BL410" s="16" t="s">
        <v>165</v>
      </c>
      <c r="BM410" s="230" t="s">
        <v>579</v>
      </c>
    </row>
    <row r="411" s="13" customFormat="1">
      <c r="A411" s="13"/>
      <c r="B411" s="237"/>
      <c r="C411" s="238"/>
      <c r="D411" s="239" t="s">
        <v>169</v>
      </c>
      <c r="E411" s="238"/>
      <c r="F411" s="241" t="s">
        <v>580</v>
      </c>
      <c r="G411" s="238"/>
      <c r="H411" s="242">
        <v>15.75</v>
      </c>
      <c r="I411" s="243"/>
      <c r="J411" s="238"/>
      <c r="K411" s="238"/>
      <c r="L411" s="244"/>
      <c r="M411" s="245"/>
      <c r="N411" s="246"/>
      <c r="O411" s="246"/>
      <c r="P411" s="246"/>
      <c r="Q411" s="246"/>
      <c r="R411" s="246"/>
      <c r="S411" s="246"/>
      <c r="T411" s="24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8" t="s">
        <v>169</v>
      </c>
      <c r="AU411" s="248" t="s">
        <v>90</v>
      </c>
      <c r="AV411" s="13" t="s">
        <v>90</v>
      </c>
      <c r="AW411" s="13" t="s">
        <v>4</v>
      </c>
      <c r="AX411" s="13" t="s">
        <v>88</v>
      </c>
      <c r="AY411" s="248" t="s">
        <v>159</v>
      </c>
    </row>
    <row r="412" s="2" customFormat="1" ht="24.15" customHeight="1">
      <c r="A412" s="37"/>
      <c r="B412" s="38"/>
      <c r="C412" s="218" t="s">
        <v>581</v>
      </c>
      <c r="D412" s="218" t="s">
        <v>161</v>
      </c>
      <c r="E412" s="219" t="s">
        <v>582</v>
      </c>
      <c r="F412" s="220" t="s">
        <v>583</v>
      </c>
      <c r="G412" s="221" t="s">
        <v>215</v>
      </c>
      <c r="H412" s="222">
        <v>12.199999999999999</v>
      </c>
      <c r="I412" s="223"/>
      <c r="J412" s="224">
        <f>ROUND(I412*H412,2)</f>
        <v>0</v>
      </c>
      <c r="K412" s="225"/>
      <c r="L412" s="43"/>
      <c r="M412" s="226" t="s">
        <v>1</v>
      </c>
      <c r="N412" s="227" t="s">
        <v>45</v>
      </c>
      <c r="O412" s="90"/>
      <c r="P412" s="228">
        <f>O412*H412</f>
        <v>0</v>
      </c>
      <c r="Q412" s="228">
        <v>0.0045999999999999999</v>
      </c>
      <c r="R412" s="228">
        <f>Q412*H412</f>
        <v>0.056119999999999996</v>
      </c>
      <c r="S412" s="228">
        <v>0</v>
      </c>
      <c r="T412" s="229">
        <f>S412*H412</f>
        <v>0</v>
      </c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R412" s="230" t="s">
        <v>165</v>
      </c>
      <c r="AT412" s="230" t="s">
        <v>161</v>
      </c>
      <c r="AU412" s="230" t="s">
        <v>90</v>
      </c>
      <c r="AY412" s="16" t="s">
        <v>159</v>
      </c>
      <c r="BE412" s="231">
        <f>IF(N412="základní",J412,0)</f>
        <v>0</v>
      </c>
      <c r="BF412" s="231">
        <f>IF(N412="snížená",J412,0)</f>
        <v>0</v>
      </c>
      <c r="BG412" s="231">
        <f>IF(N412="zákl. přenesená",J412,0)</f>
        <v>0</v>
      </c>
      <c r="BH412" s="231">
        <f>IF(N412="sníž. přenesená",J412,0)</f>
        <v>0</v>
      </c>
      <c r="BI412" s="231">
        <f>IF(N412="nulová",J412,0)</f>
        <v>0</v>
      </c>
      <c r="BJ412" s="16" t="s">
        <v>88</v>
      </c>
      <c r="BK412" s="231">
        <f>ROUND(I412*H412,2)</f>
        <v>0</v>
      </c>
      <c r="BL412" s="16" t="s">
        <v>165</v>
      </c>
      <c r="BM412" s="230" t="s">
        <v>584</v>
      </c>
    </row>
    <row r="413" s="2" customFormat="1">
      <c r="A413" s="37"/>
      <c r="B413" s="38"/>
      <c r="C413" s="39"/>
      <c r="D413" s="232" t="s">
        <v>167</v>
      </c>
      <c r="E413" s="39"/>
      <c r="F413" s="233" t="s">
        <v>585</v>
      </c>
      <c r="G413" s="39"/>
      <c r="H413" s="39"/>
      <c r="I413" s="234"/>
      <c r="J413" s="39"/>
      <c r="K413" s="39"/>
      <c r="L413" s="43"/>
      <c r="M413" s="235"/>
      <c r="N413" s="236"/>
      <c r="O413" s="90"/>
      <c r="P413" s="90"/>
      <c r="Q413" s="90"/>
      <c r="R413" s="90"/>
      <c r="S413" s="90"/>
      <c r="T413" s="91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16" t="s">
        <v>167</v>
      </c>
      <c r="AU413" s="16" t="s">
        <v>90</v>
      </c>
    </row>
    <row r="414" s="2" customFormat="1" ht="24.15" customHeight="1">
      <c r="A414" s="37"/>
      <c r="B414" s="38"/>
      <c r="C414" s="218" t="s">
        <v>586</v>
      </c>
      <c r="D414" s="218" t="s">
        <v>161</v>
      </c>
      <c r="E414" s="219" t="s">
        <v>587</v>
      </c>
      <c r="F414" s="220" t="s">
        <v>588</v>
      </c>
      <c r="G414" s="221" t="s">
        <v>215</v>
      </c>
      <c r="H414" s="222">
        <v>33.600000000000001</v>
      </c>
      <c r="I414" s="223"/>
      <c r="J414" s="224">
        <f>ROUND(I414*H414,2)</f>
        <v>0</v>
      </c>
      <c r="K414" s="225"/>
      <c r="L414" s="43"/>
      <c r="M414" s="226" t="s">
        <v>1</v>
      </c>
      <c r="N414" s="227" t="s">
        <v>45</v>
      </c>
      <c r="O414" s="90"/>
      <c r="P414" s="228">
        <f>O414*H414</f>
        <v>0</v>
      </c>
      <c r="Q414" s="228">
        <v>0.0027000000000000001</v>
      </c>
      <c r="R414" s="228">
        <f>Q414*H414</f>
        <v>0.090720000000000009</v>
      </c>
      <c r="S414" s="228">
        <v>0</v>
      </c>
      <c r="T414" s="229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230" t="s">
        <v>165</v>
      </c>
      <c r="AT414" s="230" t="s">
        <v>161</v>
      </c>
      <c r="AU414" s="230" t="s">
        <v>90</v>
      </c>
      <c r="AY414" s="16" t="s">
        <v>159</v>
      </c>
      <c r="BE414" s="231">
        <f>IF(N414="základní",J414,0)</f>
        <v>0</v>
      </c>
      <c r="BF414" s="231">
        <f>IF(N414="snížená",J414,0)</f>
        <v>0</v>
      </c>
      <c r="BG414" s="231">
        <f>IF(N414="zákl. přenesená",J414,0)</f>
        <v>0</v>
      </c>
      <c r="BH414" s="231">
        <f>IF(N414="sníž. přenesená",J414,0)</f>
        <v>0</v>
      </c>
      <c r="BI414" s="231">
        <f>IF(N414="nulová",J414,0)</f>
        <v>0</v>
      </c>
      <c r="BJ414" s="16" t="s">
        <v>88</v>
      </c>
      <c r="BK414" s="231">
        <f>ROUND(I414*H414,2)</f>
        <v>0</v>
      </c>
      <c r="BL414" s="16" t="s">
        <v>165</v>
      </c>
      <c r="BM414" s="230" t="s">
        <v>589</v>
      </c>
    </row>
    <row r="415" s="2" customFormat="1">
      <c r="A415" s="37"/>
      <c r="B415" s="38"/>
      <c r="C415" s="39"/>
      <c r="D415" s="232" t="s">
        <v>167</v>
      </c>
      <c r="E415" s="39"/>
      <c r="F415" s="233" t="s">
        <v>590</v>
      </c>
      <c r="G415" s="39"/>
      <c r="H415" s="39"/>
      <c r="I415" s="234"/>
      <c r="J415" s="39"/>
      <c r="K415" s="39"/>
      <c r="L415" s="43"/>
      <c r="M415" s="235"/>
      <c r="N415" s="236"/>
      <c r="O415" s="90"/>
      <c r="P415" s="90"/>
      <c r="Q415" s="90"/>
      <c r="R415" s="90"/>
      <c r="S415" s="90"/>
      <c r="T415" s="91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16" t="s">
        <v>167</v>
      </c>
      <c r="AU415" s="16" t="s">
        <v>90</v>
      </c>
    </row>
    <row r="416" s="13" customFormat="1">
      <c r="A416" s="13"/>
      <c r="B416" s="237"/>
      <c r="C416" s="238"/>
      <c r="D416" s="239" t="s">
        <v>169</v>
      </c>
      <c r="E416" s="240" t="s">
        <v>1</v>
      </c>
      <c r="F416" s="241" t="s">
        <v>529</v>
      </c>
      <c r="G416" s="238"/>
      <c r="H416" s="242">
        <v>33.600000000000001</v>
      </c>
      <c r="I416" s="243"/>
      <c r="J416" s="238"/>
      <c r="K416" s="238"/>
      <c r="L416" s="244"/>
      <c r="M416" s="245"/>
      <c r="N416" s="246"/>
      <c r="O416" s="246"/>
      <c r="P416" s="246"/>
      <c r="Q416" s="246"/>
      <c r="R416" s="246"/>
      <c r="S416" s="246"/>
      <c r="T416" s="24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8" t="s">
        <v>169</v>
      </c>
      <c r="AU416" s="248" t="s">
        <v>90</v>
      </c>
      <c r="AV416" s="13" t="s">
        <v>90</v>
      </c>
      <c r="AW416" s="13" t="s">
        <v>34</v>
      </c>
      <c r="AX416" s="13" t="s">
        <v>88</v>
      </c>
      <c r="AY416" s="248" t="s">
        <v>159</v>
      </c>
    </row>
    <row r="417" s="2" customFormat="1" ht="16.5" customHeight="1">
      <c r="A417" s="37"/>
      <c r="B417" s="38"/>
      <c r="C417" s="218" t="s">
        <v>591</v>
      </c>
      <c r="D417" s="218" t="s">
        <v>161</v>
      </c>
      <c r="E417" s="219" t="s">
        <v>592</v>
      </c>
      <c r="F417" s="220" t="s">
        <v>593</v>
      </c>
      <c r="G417" s="221" t="s">
        <v>215</v>
      </c>
      <c r="H417" s="222">
        <v>50</v>
      </c>
      <c r="I417" s="223"/>
      <c r="J417" s="224">
        <f>ROUND(I417*H417,2)</f>
        <v>0</v>
      </c>
      <c r="K417" s="225"/>
      <c r="L417" s="43"/>
      <c r="M417" s="226" t="s">
        <v>1</v>
      </c>
      <c r="N417" s="227" t="s">
        <v>45</v>
      </c>
      <c r="O417" s="90"/>
      <c r="P417" s="228">
        <f>O417*H417</f>
        <v>0</v>
      </c>
      <c r="Q417" s="228">
        <v>0</v>
      </c>
      <c r="R417" s="228">
        <f>Q417*H417</f>
        <v>0</v>
      </c>
      <c r="S417" s="228">
        <v>6.0000000000000002E-05</v>
      </c>
      <c r="T417" s="229">
        <f>S417*H417</f>
        <v>0.0030000000000000001</v>
      </c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R417" s="230" t="s">
        <v>165</v>
      </c>
      <c r="AT417" s="230" t="s">
        <v>161</v>
      </c>
      <c r="AU417" s="230" t="s">
        <v>90</v>
      </c>
      <c r="AY417" s="16" t="s">
        <v>159</v>
      </c>
      <c r="BE417" s="231">
        <f>IF(N417="základní",J417,0)</f>
        <v>0</v>
      </c>
      <c r="BF417" s="231">
        <f>IF(N417="snížená",J417,0)</f>
        <v>0</v>
      </c>
      <c r="BG417" s="231">
        <f>IF(N417="zákl. přenesená",J417,0)</f>
        <v>0</v>
      </c>
      <c r="BH417" s="231">
        <f>IF(N417="sníž. přenesená",J417,0)</f>
        <v>0</v>
      </c>
      <c r="BI417" s="231">
        <f>IF(N417="nulová",J417,0)</f>
        <v>0</v>
      </c>
      <c r="BJ417" s="16" t="s">
        <v>88</v>
      </c>
      <c r="BK417" s="231">
        <f>ROUND(I417*H417,2)</f>
        <v>0</v>
      </c>
      <c r="BL417" s="16" t="s">
        <v>165</v>
      </c>
      <c r="BM417" s="230" t="s">
        <v>594</v>
      </c>
    </row>
    <row r="418" s="2" customFormat="1">
      <c r="A418" s="37"/>
      <c r="B418" s="38"/>
      <c r="C418" s="39"/>
      <c r="D418" s="232" t="s">
        <v>167</v>
      </c>
      <c r="E418" s="39"/>
      <c r="F418" s="233" t="s">
        <v>595</v>
      </c>
      <c r="G418" s="39"/>
      <c r="H418" s="39"/>
      <c r="I418" s="234"/>
      <c r="J418" s="39"/>
      <c r="K418" s="39"/>
      <c r="L418" s="43"/>
      <c r="M418" s="235"/>
      <c r="N418" s="236"/>
      <c r="O418" s="90"/>
      <c r="P418" s="90"/>
      <c r="Q418" s="90"/>
      <c r="R418" s="90"/>
      <c r="S418" s="90"/>
      <c r="T418" s="91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16" t="s">
        <v>167</v>
      </c>
      <c r="AU418" s="16" t="s">
        <v>90</v>
      </c>
    </row>
    <row r="419" s="2" customFormat="1" ht="24.15" customHeight="1">
      <c r="A419" s="37"/>
      <c r="B419" s="38"/>
      <c r="C419" s="218" t="s">
        <v>596</v>
      </c>
      <c r="D419" s="218" t="s">
        <v>161</v>
      </c>
      <c r="E419" s="219" t="s">
        <v>597</v>
      </c>
      <c r="F419" s="220" t="s">
        <v>598</v>
      </c>
      <c r="G419" s="221" t="s">
        <v>215</v>
      </c>
      <c r="H419" s="222">
        <v>100</v>
      </c>
      <c r="I419" s="223"/>
      <c r="J419" s="224">
        <f>ROUND(I419*H419,2)</f>
        <v>0</v>
      </c>
      <c r="K419" s="225"/>
      <c r="L419" s="43"/>
      <c r="M419" s="226" t="s">
        <v>1</v>
      </c>
      <c r="N419" s="227" t="s">
        <v>45</v>
      </c>
      <c r="O419" s="90"/>
      <c r="P419" s="228">
        <f>O419*H419</f>
        <v>0</v>
      </c>
      <c r="Q419" s="228">
        <v>0</v>
      </c>
      <c r="R419" s="228">
        <f>Q419*H419</f>
        <v>0</v>
      </c>
      <c r="S419" s="228">
        <v>1.0000000000000001E-05</v>
      </c>
      <c r="T419" s="229">
        <f>S419*H419</f>
        <v>0.001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230" t="s">
        <v>165</v>
      </c>
      <c r="AT419" s="230" t="s">
        <v>161</v>
      </c>
      <c r="AU419" s="230" t="s">
        <v>90</v>
      </c>
      <c r="AY419" s="16" t="s">
        <v>159</v>
      </c>
      <c r="BE419" s="231">
        <f>IF(N419="základní",J419,0)</f>
        <v>0</v>
      </c>
      <c r="BF419" s="231">
        <f>IF(N419="snížená",J419,0)</f>
        <v>0</v>
      </c>
      <c r="BG419" s="231">
        <f>IF(N419="zákl. přenesená",J419,0)</f>
        <v>0</v>
      </c>
      <c r="BH419" s="231">
        <f>IF(N419="sníž. přenesená",J419,0)</f>
        <v>0</v>
      </c>
      <c r="BI419" s="231">
        <f>IF(N419="nulová",J419,0)</f>
        <v>0</v>
      </c>
      <c r="BJ419" s="16" t="s">
        <v>88</v>
      </c>
      <c r="BK419" s="231">
        <f>ROUND(I419*H419,2)</f>
        <v>0</v>
      </c>
      <c r="BL419" s="16" t="s">
        <v>165</v>
      </c>
      <c r="BM419" s="230" t="s">
        <v>599</v>
      </c>
    </row>
    <row r="420" s="2" customFormat="1">
      <c r="A420" s="37"/>
      <c r="B420" s="38"/>
      <c r="C420" s="39"/>
      <c r="D420" s="232" t="s">
        <v>167</v>
      </c>
      <c r="E420" s="39"/>
      <c r="F420" s="233" t="s">
        <v>600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6" t="s">
        <v>167</v>
      </c>
      <c r="AU420" s="16" t="s">
        <v>90</v>
      </c>
    </row>
    <row r="421" s="2" customFormat="1" ht="33" customHeight="1">
      <c r="A421" s="37"/>
      <c r="B421" s="38"/>
      <c r="C421" s="218" t="s">
        <v>601</v>
      </c>
      <c r="D421" s="218" t="s">
        <v>161</v>
      </c>
      <c r="E421" s="219" t="s">
        <v>602</v>
      </c>
      <c r="F421" s="220" t="s">
        <v>603</v>
      </c>
      <c r="G421" s="221" t="s">
        <v>164</v>
      </c>
      <c r="H421" s="222">
        <v>10.146000000000001</v>
      </c>
      <c r="I421" s="223"/>
      <c r="J421" s="224">
        <f>ROUND(I421*H421,2)</f>
        <v>0</v>
      </c>
      <c r="K421" s="225"/>
      <c r="L421" s="43"/>
      <c r="M421" s="226" t="s">
        <v>1</v>
      </c>
      <c r="N421" s="227" t="s">
        <v>45</v>
      </c>
      <c r="O421" s="90"/>
      <c r="P421" s="228">
        <f>O421*H421</f>
        <v>0</v>
      </c>
      <c r="Q421" s="228">
        <v>2.5018699999999998</v>
      </c>
      <c r="R421" s="228">
        <f>Q421*H421</f>
        <v>25.383973019999999</v>
      </c>
      <c r="S421" s="228">
        <v>0</v>
      </c>
      <c r="T421" s="229">
        <f>S421*H421</f>
        <v>0</v>
      </c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R421" s="230" t="s">
        <v>165</v>
      </c>
      <c r="AT421" s="230" t="s">
        <v>161</v>
      </c>
      <c r="AU421" s="230" t="s">
        <v>90</v>
      </c>
      <c r="AY421" s="16" t="s">
        <v>159</v>
      </c>
      <c r="BE421" s="231">
        <f>IF(N421="základní",J421,0)</f>
        <v>0</v>
      </c>
      <c r="BF421" s="231">
        <f>IF(N421="snížená",J421,0)</f>
        <v>0</v>
      </c>
      <c r="BG421" s="231">
        <f>IF(N421="zákl. přenesená",J421,0)</f>
        <v>0</v>
      </c>
      <c r="BH421" s="231">
        <f>IF(N421="sníž. přenesená",J421,0)</f>
        <v>0</v>
      </c>
      <c r="BI421" s="231">
        <f>IF(N421="nulová",J421,0)</f>
        <v>0</v>
      </c>
      <c r="BJ421" s="16" t="s">
        <v>88</v>
      </c>
      <c r="BK421" s="231">
        <f>ROUND(I421*H421,2)</f>
        <v>0</v>
      </c>
      <c r="BL421" s="16" t="s">
        <v>165</v>
      </c>
      <c r="BM421" s="230" t="s">
        <v>604</v>
      </c>
    </row>
    <row r="422" s="2" customFormat="1">
      <c r="A422" s="37"/>
      <c r="B422" s="38"/>
      <c r="C422" s="39"/>
      <c r="D422" s="232" t="s">
        <v>167</v>
      </c>
      <c r="E422" s="39"/>
      <c r="F422" s="233" t="s">
        <v>605</v>
      </c>
      <c r="G422" s="39"/>
      <c r="H422" s="39"/>
      <c r="I422" s="234"/>
      <c r="J422" s="39"/>
      <c r="K422" s="39"/>
      <c r="L422" s="43"/>
      <c r="M422" s="235"/>
      <c r="N422" s="236"/>
      <c r="O422" s="90"/>
      <c r="P422" s="90"/>
      <c r="Q422" s="90"/>
      <c r="R422" s="90"/>
      <c r="S422" s="90"/>
      <c r="T422" s="91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T422" s="16" t="s">
        <v>167</v>
      </c>
      <c r="AU422" s="16" t="s">
        <v>90</v>
      </c>
    </row>
    <row r="423" s="13" customFormat="1">
      <c r="A423" s="13"/>
      <c r="B423" s="237"/>
      <c r="C423" s="238"/>
      <c r="D423" s="239" t="s">
        <v>169</v>
      </c>
      <c r="E423" s="240" t="s">
        <v>1</v>
      </c>
      <c r="F423" s="241" t="s">
        <v>606</v>
      </c>
      <c r="G423" s="238"/>
      <c r="H423" s="242">
        <v>10.146000000000001</v>
      </c>
      <c r="I423" s="243"/>
      <c r="J423" s="238"/>
      <c r="K423" s="238"/>
      <c r="L423" s="244"/>
      <c r="M423" s="245"/>
      <c r="N423" s="246"/>
      <c r="O423" s="246"/>
      <c r="P423" s="246"/>
      <c r="Q423" s="246"/>
      <c r="R423" s="246"/>
      <c r="S423" s="246"/>
      <c r="T423" s="24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8" t="s">
        <v>169</v>
      </c>
      <c r="AU423" s="248" t="s">
        <v>90</v>
      </c>
      <c r="AV423" s="13" t="s">
        <v>90</v>
      </c>
      <c r="AW423" s="13" t="s">
        <v>34</v>
      </c>
      <c r="AX423" s="13" t="s">
        <v>80</v>
      </c>
      <c r="AY423" s="248" t="s">
        <v>159</v>
      </c>
    </row>
    <row r="424" s="14" customFormat="1">
      <c r="A424" s="14"/>
      <c r="B424" s="249"/>
      <c r="C424" s="250"/>
      <c r="D424" s="239" t="s">
        <v>169</v>
      </c>
      <c r="E424" s="251" t="s">
        <v>1</v>
      </c>
      <c r="F424" s="252" t="s">
        <v>173</v>
      </c>
      <c r="G424" s="250"/>
      <c r="H424" s="253">
        <v>10.146000000000001</v>
      </c>
      <c r="I424" s="254"/>
      <c r="J424" s="250"/>
      <c r="K424" s="250"/>
      <c r="L424" s="255"/>
      <c r="M424" s="256"/>
      <c r="N424" s="257"/>
      <c r="O424" s="257"/>
      <c r="P424" s="257"/>
      <c r="Q424" s="257"/>
      <c r="R424" s="257"/>
      <c r="S424" s="257"/>
      <c r="T424" s="25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9" t="s">
        <v>169</v>
      </c>
      <c r="AU424" s="259" t="s">
        <v>90</v>
      </c>
      <c r="AV424" s="14" t="s">
        <v>165</v>
      </c>
      <c r="AW424" s="14" t="s">
        <v>34</v>
      </c>
      <c r="AX424" s="14" t="s">
        <v>88</v>
      </c>
      <c r="AY424" s="259" t="s">
        <v>159</v>
      </c>
    </row>
    <row r="425" s="2" customFormat="1" ht="24.15" customHeight="1">
      <c r="A425" s="37"/>
      <c r="B425" s="38"/>
      <c r="C425" s="218" t="s">
        <v>607</v>
      </c>
      <c r="D425" s="218" t="s">
        <v>161</v>
      </c>
      <c r="E425" s="219" t="s">
        <v>608</v>
      </c>
      <c r="F425" s="220" t="s">
        <v>609</v>
      </c>
      <c r="G425" s="221" t="s">
        <v>164</v>
      </c>
      <c r="H425" s="222">
        <v>10.146000000000001</v>
      </c>
      <c r="I425" s="223"/>
      <c r="J425" s="224">
        <f>ROUND(I425*H425,2)</f>
        <v>0</v>
      </c>
      <c r="K425" s="225"/>
      <c r="L425" s="43"/>
      <c r="M425" s="226" t="s">
        <v>1</v>
      </c>
      <c r="N425" s="227" t="s">
        <v>45</v>
      </c>
      <c r="O425" s="90"/>
      <c r="P425" s="228">
        <f>O425*H425</f>
        <v>0</v>
      </c>
      <c r="Q425" s="228">
        <v>0</v>
      </c>
      <c r="R425" s="228">
        <f>Q425*H425</f>
        <v>0</v>
      </c>
      <c r="S425" s="228">
        <v>0</v>
      </c>
      <c r="T425" s="229">
        <f>S425*H425</f>
        <v>0</v>
      </c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R425" s="230" t="s">
        <v>165</v>
      </c>
      <c r="AT425" s="230" t="s">
        <v>161</v>
      </c>
      <c r="AU425" s="230" t="s">
        <v>90</v>
      </c>
      <c r="AY425" s="16" t="s">
        <v>159</v>
      </c>
      <c r="BE425" s="231">
        <f>IF(N425="základní",J425,0)</f>
        <v>0</v>
      </c>
      <c r="BF425" s="231">
        <f>IF(N425="snížená",J425,0)</f>
        <v>0</v>
      </c>
      <c r="BG425" s="231">
        <f>IF(N425="zákl. přenesená",J425,0)</f>
        <v>0</v>
      </c>
      <c r="BH425" s="231">
        <f>IF(N425="sníž. přenesená",J425,0)</f>
        <v>0</v>
      </c>
      <c r="BI425" s="231">
        <f>IF(N425="nulová",J425,0)</f>
        <v>0</v>
      </c>
      <c r="BJ425" s="16" t="s">
        <v>88</v>
      </c>
      <c r="BK425" s="231">
        <f>ROUND(I425*H425,2)</f>
        <v>0</v>
      </c>
      <c r="BL425" s="16" t="s">
        <v>165</v>
      </c>
      <c r="BM425" s="230" t="s">
        <v>610</v>
      </c>
    </row>
    <row r="426" s="2" customFormat="1">
      <c r="A426" s="37"/>
      <c r="B426" s="38"/>
      <c r="C426" s="39"/>
      <c r="D426" s="232" t="s">
        <v>167</v>
      </c>
      <c r="E426" s="39"/>
      <c r="F426" s="233" t="s">
        <v>611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6" t="s">
        <v>167</v>
      </c>
      <c r="AU426" s="16" t="s">
        <v>90</v>
      </c>
    </row>
    <row r="427" s="2" customFormat="1" ht="16.5" customHeight="1">
      <c r="A427" s="37"/>
      <c r="B427" s="38"/>
      <c r="C427" s="218" t="s">
        <v>612</v>
      </c>
      <c r="D427" s="218" t="s">
        <v>161</v>
      </c>
      <c r="E427" s="219" t="s">
        <v>613</v>
      </c>
      <c r="F427" s="220" t="s">
        <v>614</v>
      </c>
      <c r="G427" s="221" t="s">
        <v>253</v>
      </c>
      <c r="H427" s="222">
        <v>0.85399999999999998</v>
      </c>
      <c r="I427" s="223"/>
      <c r="J427" s="224">
        <f>ROUND(I427*H427,2)</f>
        <v>0</v>
      </c>
      <c r="K427" s="225"/>
      <c r="L427" s="43"/>
      <c r="M427" s="226" t="s">
        <v>1</v>
      </c>
      <c r="N427" s="227" t="s">
        <v>45</v>
      </c>
      <c r="O427" s="90"/>
      <c r="P427" s="228">
        <f>O427*H427</f>
        <v>0</v>
      </c>
      <c r="Q427" s="228">
        <v>1.06277</v>
      </c>
      <c r="R427" s="228">
        <f>Q427*H427</f>
        <v>0.90760558000000002</v>
      </c>
      <c r="S427" s="228">
        <v>0</v>
      </c>
      <c r="T427" s="229">
        <f>S427*H427</f>
        <v>0</v>
      </c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R427" s="230" t="s">
        <v>165</v>
      </c>
      <c r="AT427" s="230" t="s">
        <v>161</v>
      </c>
      <c r="AU427" s="230" t="s">
        <v>90</v>
      </c>
      <c r="AY427" s="16" t="s">
        <v>159</v>
      </c>
      <c r="BE427" s="231">
        <f>IF(N427="základní",J427,0)</f>
        <v>0</v>
      </c>
      <c r="BF427" s="231">
        <f>IF(N427="snížená",J427,0)</f>
        <v>0</v>
      </c>
      <c r="BG427" s="231">
        <f>IF(N427="zákl. přenesená",J427,0)</f>
        <v>0</v>
      </c>
      <c r="BH427" s="231">
        <f>IF(N427="sníž. přenesená",J427,0)</f>
        <v>0</v>
      </c>
      <c r="BI427" s="231">
        <f>IF(N427="nulová",J427,0)</f>
        <v>0</v>
      </c>
      <c r="BJ427" s="16" t="s">
        <v>88</v>
      </c>
      <c r="BK427" s="231">
        <f>ROUND(I427*H427,2)</f>
        <v>0</v>
      </c>
      <c r="BL427" s="16" t="s">
        <v>165</v>
      </c>
      <c r="BM427" s="230" t="s">
        <v>615</v>
      </c>
    </row>
    <row r="428" s="2" customFormat="1">
      <c r="A428" s="37"/>
      <c r="B428" s="38"/>
      <c r="C428" s="39"/>
      <c r="D428" s="232" t="s">
        <v>167</v>
      </c>
      <c r="E428" s="39"/>
      <c r="F428" s="233" t="s">
        <v>616</v>
      </c>
      <c r="G428" s="39"/>
      <c r="H428" s="39"/>
      <c r="I428" s="234"/>
      <c r="J428" s="39"/>
      <c r="K428" s="39"/>
      <c r="L428" s="43"/>
      <c r="M428" s="235"/>
      <c r="N428" s="236"/>
      <c r="O428" s="90"/>
      <c r="P428" s="90"/>
      <c r="Q428" s="90"/>
      <c r="R428" s="90"/>
      <c r="S428" s="90"/>
      <c r="T428" s="91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T428" s="16" t="s">
        <v>167</v>
      </c>
      <c r="AU428" s="16" t="s">
        <v>90</v>
      </c>
    </row>
    <row r="429" s="2" customFormat="1" ht="24.15" customHeight="1">
      <c r="A429" s="37"/>
      <c r="B429" s="38"/>
      <c r="C429" s="218" t="s">
        <v>617</v>
      </c>
      <c r="D429" s="218" t="s">
        <v>161</v>
      </c>
      <c r="E429" s="219" t="s">
        <v>618</v>
      </c>
      <c r="F429" s="220" t="s">
        <v>619</v>
      </c>
      <c r="G429" s="221" t="s">
        <v>164</v>
      </c>
      <c r="H429" s="222">
        <v>10.44</v>
      </c>
      <c r="I429" s="223"/>
      <c r="J429" s="224">
        <f>ROUND(I429*H429,2)</f>
        <v>0</v>
      </c>
      <c r="K429" s="225"/>
      <c r="L429" s="43"/>
      <c r="M429" s="226" t="s">
        <v>1</v>
      </c>
      <c r="N429" s="227" t="s">
        <v>45</v>
      </c>
      <c r="O429" s="90"/>
      <c r="P429" s="228">
        <f>O429*H429</f>
        <v>0</v>
      </c>
      <c r="Q429" s="228">
        <v>2.004</v>
      </c>
      <c r="R429" s="228">
        <f>Q429*H429</f>
        <v>20.921759999999999</v>
      </c>
      <c r="S429" s="228">
        <v>0</v>
      </c>
      <c r="T429" s="229">
        <f>S429*H429</f>
        <v>0</v>
      </c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R429" s="230" t="s">
        <v>165</v>
      </c>
      <c r="AT429" s="230" t="s">
        <v>161</v>
      </c>
      <c r="AU429" s="230" t="s">
        <v>90</v>
      </c>
      <c r="AY429" s="16" t="s">
        <v>159</v>
      </c>
      <c r="BE429" s="231">
        <f>IF(N429="základní",J429,0)</f>
        <v>0</v>
      </c>
      <c r="BF429" s="231">
        <f>IF(N429="snížená",J429,0)</f>
        <v>0</v>
      </c>
      <c r="BG429" s="231">
        <f>IF(N429="zákl. přenesená",J429,0)</f>
        <v>0</v>
      </c>
      <c r="BH429" s="231">
        <f>IF(N429="sníž. přenesená",J429,0)</f>
        <v>0</v>
      </c>
      <c r="BI429" s="231">
        <f>IF(N429="nulová",J429,0)</f>
        <v>0</v>
      </c>
      <c r="BJ429" s="16" t="s">
        <v>88</v>
      </c>
      <c r="BK429" s="231">
        <f>ROUND(I429*H429,2)</f>
        <v>0</v>
      </c>
      <c r="BL429" s="16" t="s">
        <v>165</v>
      </c>
      <c r="BM429" s="230" t="s">
        <v>620</v>
      </c>
    </row>
    <row r="430" s="2" customFormat="1">
      <c r="A430" s="37"/>
      <c r="B430" s="38"/>
      <c r="C430" s="39"/>
      <c r="D430" s="232" t="s">
        <v>167</v>
      </c>
      <c r="E430" s="39"/>
      <c r="F430" s="233" t="s">
        <v>621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6" t="s">
        <v>167</v>
      </c>
      <c r="AU430" s="16" t="s">
        <v>90</v>
      </c>
    </row>
    <row r="431" s="2" customFormat="1">
      <c r="A431" s="37"/>
      <c r="B431" s="38"/>
      <c r="C431" s="39"/>
      <c r="D431" s="239" t="s">
        <v>462</v>
      </c>
      <c r="E431" s="39"/>
      <c r="F431" s="271" t="s">
        <v>622</v>
      </c>
      <c r="G431" s="39"/>
      <c r="H431" s="39"/>
      <c r="I431" s="234"/>
      <c r="J431" s="39"/>
      <c r="K431" s="39"/>
      <c r="L431" s="43"/>
      <c r="M431" s="235"/>
      <c r="N431" s="236"/>
      <c r="O431" s="90"/>
      <c r="P431" s="90"/>
      <c r="Q431" s="90"/>
      <c r="R431" s="90"/>
      <c r="S431" s="90"/>
      <c r="T431" s="91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16" t="s">
        <v>462</v>
      </c>
      <c r="AU431" s="16" t="s">
        <v>90</v>
      </c>
    </row>
    <row r="432" s="2" customFormat="1" ht="24.15" customHeight="1">
      <c r="A432" s="37"/>
      <c r="B432" s="38"/>
      <c r="C432" s="218" t="s">
        <v>623</v>
      </c>
      <c r="D432" s="218" t="s">
        <v>161</v>
      </c>
      <c r="E432" s="219" t="s">
        <v>624</v>
      </c>
      <c r="F432" s="220" t="s">
        <v>625</v>
      </c>
      <c r="G432" s="221" t="s">
        <v>334</v>
      </c>
      <c r="H432" s="222">
        <v>5</v>
      </c>
      <c r="I432" s="223"/>
      <c r="J432" s="224">
        <f>ROUND(I432*H432,2)</f>
        <v>0</v>
      </c>
      <c r="K432" s="225"/>
      <c r="L432" s="43"/>
      <c r="M432" s="226" t="s">
        <v>1</v>
      </c>
      <c r="N432" s="227" t="s">
        <v>45</v>
      </c>
      <c r="O432" s="90"/>
      <c r="P432" s="228">
        <f>O432*H432</f>
        <v>0</v>
      </c>
      <c r="Q432" s="228">
        <v>0.017770000000000001</v>
      </c>
      <c r="R432" s="228">
        <f>Q432*H432</f>
        <v>0.088850000000000012</v>
      </c>
      <c r="S432" s="228">
        <v>0</v>
      </c>
      <c r="T432" s="229">
        <f>S432*H432</f>
        <v>0</v>
      </c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R432" s="230" t="s">
        <v>165</v>
      </c>
      <c r="AT432" s="230" t="s">
        <v>161</v>
      </c>
      <c r="AU432" s="230" t="s">
        <v>90</v>
      </c>
      <c r="AY432" s="16" t="s">
        <v>159</v>
      </c>
      <c r="BE432" s="231">
        <f>IF(N432="základní",J432,0)</f>
        <v>0</v>
      </c>
      <c r="BF432" s="231">
        <f>IF(N432="snížená",J432,0)</f>
        <v>0</v>
      </c>
      <c r="BG432" s="231">
        <f>IF(N432="zákl. přenesená",J432,0)</f>
        <v>0</v>
      </c>
      <c r="BH432" s="231">
        <f>IF(N432="sníž. přenesená",J432,0)</f>
        <v>0</v>
      </c>
      <c r="BI432" s="231">
        <f>IF(N432="nulová",J432,0)</f>
        <v>0</v>
      </c>
      <c r="BJ432" s="16" t="s">
        <v>88</v>
      </c>
      <c r="BK432" s="231">
        <f>ROUND(I432*H432,2)</f>
        <v>0</v>
      </c>
      <c r="BL432" s="16" t="s">
        <v>165</v>
      </c>
      <c r="BM432" s="230" t="s">
        <v>626</v>
      </c>
    </row>
    <row r="433" s="2" customFormat="1">
      <c r="A433" s="37"/>
      <c r="B433" s="38"/>
      <c r="C433" s="39"/>
      <c r="D433" s="232" t="s">
        <v>167</v>
      </c>
      <c r="E433" s="39"/>
      <c r="F433" s="233" t="s">
        <v>627</v>
      </c>
      <c r="G433" s="39"/>
      <c r="H433" s="39"/>
      <c r="I433" s="234"/>
      <c r="J433" s="39"/>
      <c r="K433" s="39"/>
      <c r="L433" s="43"/>
      <c r="M433" s="235"/>
      <c r="N433" s="236"/>
      <c r="O433" s="90"/>
      <c r="P433" s="90"/>
      <c r="Q433" s="90"/>
      <c r="R433" s="90"/>
      <c r="S433" s="90"/>
      <c r="T433" s="91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16" t="s">
        <v>167</v>
      </c>
      <c r="AU433" s="16" t="s">
        <v>90</v>
      </c>
    </row>
    <row r="434" s="2" customFormat="1" ht="24.15" customHeight="1">
      <c r="A434" s="37"/>
      <c r="B434" s="38"/>
      <c r="C434" s="260" t="s">
        <v>628</v>
      </c>
      <c r="D434" s="260" t="s">
        <v>359</v>
      </c>
      <c r="E434" s="261" t="s">
        <v>629</v>
      </c>
      <c r="F434" s="262" t="s">
        <v>630</v>
      </c>
      <c r="G434" s="263" t="s">
        <v>334</v>
      </c>
      <c r="H434" s="264">
        <v>5</v>
      </c>
      <c r="I434" s="265"/>
      <c r="J434" s="266">
        <f>ROUND(I434*H434,2)</f>
        <v>0</v>
      </c>
      <c r="K434" s="267"/>
      <c r="L434" s="268"/>
      <c r="M434" s="269" t="s">
        <v>1</v>
      </c>
      <c r="N434" s="270" t="s">
        <v>45</v>
      </c>
      <c r="O434" s="90"/>
      <c r="P434" s="228">
        <f>O434*H434</f>
        <v>0</v>
      </c>
      <c r="Q434" s="228">
        <v>0.012250000000000001</v>
      </c>
      <c r="R434" s="228">
        <f>Q434*H434</f>
        <v>0.061249999999999999</v>
      </c>
      <c r="S434" s="228">
        <v>0</v>
      </c>
      <c r="T434" s="229">
        <f>S434*H434</f>
        <v>0</v>
      </c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R434" s="230" t="s">
        <v>212</v>
      </c>
      <c r="AT434" s="230" t="s">
        <v>359</v>
      </c>
      <c r="AU434" s="230" t="s">
        <v>90</v>
      </c>
      <c r="AY434" s="16" t="s">
        <v>159</v>
      </c>
      <c r="BE434" s="231">
        <f>IF(N434="základní",J434,0)</f>
        <v>0</v>
      </c>
      <c r="BF434" s="231">
        <f>IF(N434="snížená",J434,0)</f>
        <v>0</v>
      </c>
      <c r="BG434" s="231">
        <f>IF(N434="zákl. přenesená",J434,0)</f>
        <v>0</v>
      </c>
      <c r="BH434" s="231">
        <f>IF(N434="sníž. přenesená",J434,0)</f>
        <v>0</v>
      </c>
      <c r="BI434" s="231">
        <f>IF(N434="nulová",J434,0)</f>
        <v>0</v>
      </c>
      <c r="BJ434" s="16" t="s">
        <v>88</v>
      </c>
      <c r="BK434" s="231">
        <f>ROUND(I434*H434,2)</f>
        <v>0</v>
      </c>
      <c r="BL434" s="16" t="s">
        <v>165</v>
      </c>
      <c r="BM434" s="230" t="s">
        <v>631</v>
      </c>
    </row>
    <row r="435" s="2" customFormat="1" ht="24.15" customHeight="1">
      <c r="A435" s="37"/>
      <c r="B435" s="38"/>
      <c r="C435" s="218" t="s">
        <v>632</v>
      </c>
      <c r="D435" s="218" t="s">
        <v>161</v>
      </c>
      <c r="E435" s="219" t="s">
        <v>633</v>
      </c>
      <c r="F435" s="220" t="s">
        <v>634</v>
      </c>
      <c r="G435" s="221" t="s">
        <v>334</v>
      </c>
      <c r="H435" s="222">
        <v>2</v>
      </c>
      <c r="I435" s="223"/>
      <c r="J435" s="224">
        <f>ROUND(I435*H435,2)</f>
        <v>0</v>
      </c>
      <c r="K435" s="225"/>
      <c r="L435" s="43"/>
      <c r="M435" s="226" t="s">
        <v>1</v>
      </c>
      <c r="N435" s="227" t="s">
        <v>45</v>
      </c>
      <c r="O435" s="90"/>
      <c r="P435" s="228">
        <f>O435*H435</f>
        <v>0</v>
      </c>
      <c r="Q435" s="228">
        <v>0.035319999999999997</v>
      </c>
      <c r="R435" s="228">
        <f>Q435*H435</f>
        <v>0.070639999999999994</v>
      </c>
      <c r="S435" s="228">
        <v>0</v>
      </c>
      <c r="T435" s="229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230" t="s">
        <v>165</v>
      </c>
      <c r="AT435" s="230" t="s">
        <v>161</v>
      </c>
      <c r="AU435" s="230" t="s">
        <v>90</v>
      </c>
      <c r="AY435" s="16" t="s">
        <v>159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6" t="s">
        <v>88</v>
      </c>
      <c r="BK435" s="231">
        <f>ROUND(I435*H435,2)</f>
        <v>0</v>
      </c>
      <c r="BL435" s="16" t="s">
        <v>165</v>
      </c>
      <c r="BM435" s="230" t="s">
        <v>635</v>
      </c>
    </row>
    <row r="436" s="2" customFormat="1">
      <c r="A436" s="37"/>
      <c r="B436" s="38"/>
      <c r="C436" s="39"/>
      <c r="D436" s="232" t="s">
        <v>167</v>
      </c>
      <c r="E436" s="39"/>
      <c r="F436" s="233" t="s">
        <v>636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6" t="s">
        <v>167</v>
      </c>
      <c r="AU436" s="16" t="s">
        <v>90</v>
      </c>
    </row>
    <row r="437" s="2" customFormat="1" ht="24.15" customHeight="1">
      <c r="A437" s="37"/>
      <c r="B437" s="38"/>
      <c r="C437" s="260" t="s">
        <v>637</v>
      </c>
      <c r="D437" s="260" t="s">
        <v>359</v>
      </c>
      <c r="E437" s="261" t="s">
        <v>638</v>
      </c>
      <c r="F437" s="262" t="s">
        <v>639</v>
      </c>
      <c r="G437" s="263" t="s">
        <v>334</v>
      </c>
      <c r="H437" s="264">
        <v>1</v>
      </c>
      <c r="I437" s="265"/>
      <c r="J437" s="266">
        <f>ROUND(I437*H437,2)</f>
        <v>0</v>
      </c>
      <c r="K437" s="267"/>
      <c r="L437" s="268"/>
      <c r="M437" s="269" t="s">
        <v>1</v>
      </c>
      <c r="N437" s="270" t="s">
        <v>45</v>
      </c>
      <c r="O437" s="90"/>
      <c r="P437" s="228">
        <f>O437*H437</f>
        <v>0</v>
      </c>
      <c r="Q437" s="228">
        <v>0.01524</v>
      </c>
      <c r="R437" s="228">
        <f>Q437*H437</f>
        <v>0.01524</v>
      </c>
      <c r="S437" s="228">
        <v>0</v>
      </c>
      <c r="T437" s="229">
        <f>S437*H437</f>
        <v>0</v>
      </c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R437" s="230" t="s">
        <v>212</v>
      </c>
      <c r="AT437" s="230" t="s">
        <v>359</v>
      </c>
      <c r="AU437" s="230" t="s">
        <v>90</v>
      </c>
      <c r="AY437" s="16" t="s">
        <v>159</v>
      </c>
      <c r="BE437" s="231">
        <f>IF(N437="základní",J437,0)</f>
        <v>0</v>
      </c>
      <c r="BF437" s="231">
        <f>IF(N437="snížená",J437,0)</f>
        <v>0</v>
      </c>
      <c r="BG437" s="231">
        <f>IF(N437="zákl. přenesená",J437,0)</f>
        <v>0</v>
      </c>
      <c r="BH437" s="231">
        <f>IF(N437="sníž. přenesená",J437,0)</f>
        <v>0</v>
      </c>
      <c r="BI437" s="231">
        <f>IF(N437="nulová",J437,0)</f>
        <v>0</v>
      </c>
      <c r="BJ437" s="16" t="s">
        <v>88</v>
      </c>
      <c r="BK437" s="231">
        <f>ROUND(I437*H437,2)</f>
        <v>0</v>
      </c>
      <c r="BL437" s="16" t="s">
        <v>165</v>
      </c>
      <c r="BM437" s="230" t="s">
        <v>640</v>
      </c>
    </row>
    <row r="438" s="2" customFormat="1" ht="24.15" customHeight="1">
      <c r="A438" s="37"/>
      <c r="B438" s="38"/>
      <c r="C438" s="260" t="s">
        <v>641</v>
      </c>
      <c r="D438" s="260" t="s">
        <v>359</v>
      </c>
      <c r="E438" s="261" t="s">
        <v>642</v>
      </c>
      <c r="F438" s="262" t="s">
        <v>643</v>
      </c>
      <c r="G438" s="263" t="s">
        <v>334</v>
      </c>
      <c r="H438" s="264">
        <v>1</v>
      </c>
      <c r="I438" s="265"/>
      <c r="J438" s="266">
        <f>ROUND(I438*H438,2)</f>
        <v>0</v>
      </c>
      <c r="K438" s="267"/>
      <c r="L438" s="268"/>
      <c r="M438" s="269" t="s">
        <v>1</v>
      </c>
      <c r="N438" s="270" t="s">
        <v>45</v>
      </c>
      <c r="O438" s="90"/>
      <c r="P438" s="228">
        <f>O438*H438</f>
        <v>0</v>
      </c>
      <c r="Q438" s="228">
        <v>0.0195</v>
      </c>
      <c r="R438" s="228">
        <f>Q438*H438</f>
        <v>0.0195</v>
      </c>
      <c r="S438" s="228">
        <v>0</v>
      </c>
      <c r="T438" s="229">
        <f>S438*H438</f>
        <v>0</v>
      </c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R438" s="230" t="s">
        <v>212</v>
      </c>
      <c r="AT438" s="230" t="s">
        <v>359</v>
      </c>
      <c r="AU438" s="230" t="s">
        <v>90</v>
      </c>
      <c r="AY438" s="16" t="s">
        <v>159</v>
      </c>
      <c r="BE438" s="231">
        <f>IF(N438="základní",J438,0)</f>
        <v>0</v>
      </c>
      <c r="BF438" s="231">
        <f>IF(N438="snížená",J438,0)</f>
        <v>0</v>
      </c>
      <c r="BG438" s="231">
        <f>IF(N438="zákl. přenesená",J438,0)</f>
        <v>0</v>
      </c>
      <c r="BH438" s="231">
        <f>IF(N438="sníž. přenesená",J438,0)</f>
        <v>0</v>
      </c>
      <c r="BI438" s="231">
        <f>IF(N438="nulová",J438,0)</f>
        <v>0</v>
      </c>
      <c r="BJ438" s="16" t="s">
        <v>88</v>
      </c>
      <c r="BK438" s="231">
        <f>ROUND(I438*H438,2)</f>
        <v>0</v>
      </c>
      <c r="BL438" s="16" t="s">
        <v>165</v>
      </c>
      <c r="BM438" s="230" t="s">
        <v>644</v>
      </c>
    </row>
    <row r="439" s="2" customFormat="1" ht="24.15" customHeight="1">
      <c r="A439" s="37"/>
      <c r="B439" s="38"/>
      <c r="C439" s="218" t="s">
        <v>645</v>
      </c>
      <c r="D439" s="218" t="s">
        <v>161</v>
      </c>
      <c r="E439" s="219" t="s">
        <v>646</v>
      </c>
      <c r="F439" s="220" t="s">
        <v>647</v>
      </c>
      <c r="G439" s="221" t="s">
        <v>334</v>
      </c>
      <c r="H439" s="222">
        <v>2</v>
      </c>
      <c r="I439" s="223"/>
      <c r="J439" s="224">
        <f>ROUND(I439*H439,2)</f>
        <v>0</v>
      </c>
      <c r="K439" s="225"/>
      <c r="L439" s="43"/>
      <c r="M439" s="226" t="s">
        <v>1</v>
      </c>
      <c r="N439" s="227" t="s">
        <v>45</v>
      </c>
      <c r="O439" s="90"/>
      <c r="P439" s="228">
        <f>O439*H439</f>
        <v>0</v>
      </c>
      <c r="Q439" s="228">
        <v>0.00263</v>
      </c>
      <c r="R439" s="228">
        <f>Q439*H439</f>
        <v>0.0052599999999999999</v>
      </c>
      <c r="S439" s="228">
        <v>0</v>
      </c>
      <c r="T439" s="229">
        <f>S439*H439</f>
        <v>0</v>
      </c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R439" s="230" t="s">
        <v>165</v>
      </c>
      <c r="AT439" s="230" t="s">
        <v>161</v>
      </c>
      <c r="AU439" s="230" t="s">
        <v>90</v>
      </c>
      <c r="AY439" s="16" t="s">
        <v>159</v>
      </c>
      <c r="BE439" s="231">
        <f>IF(N439="základní",J439,0)</f>
        <v>0</v>
      </c>
      <c r="BF439" s="231">
        <f>IF(N439="snížená",J439,0)</f>
        <v>0</v>
      </c>
      <c r="BG439" s="231">
        <f>IF(N439="zákl. přenesená",J439,0)</f>
        <v>0</v>
      </c>
      <c r="BH439" s="231">
        <f>IF(N439="sníž. přenesená",J439,0)</f>
        <v>0</v>
      </c>
      <c r="BI439" s="231">
        <f>IF(N439="nulová",J439,0)</f>
        <v>0</v>
      </c>
      <c r="BJ439" s="16" t="s">
        <v>88</v>
      </c>
      <c r="BK439" s="231">
        <f>ROUND(I439*H439,2)</f>
        <v>0</v>
      </c>
      <c r="BL439" s="16" t="s">
        <v>165</v>
      </c>
      <c r="BM439" s="230" t="s">
        <v>648</v>
      </c>
    </row>
    <row r="440" s="2" customFormat="1">
      <c r="A440" s="37"/>
      <c r="B440" s="38"/>
      <c r="C440" s="39"/>
      <c r="D440" s="232" t="s">
        <v>167</v>
      </c>
      <c r="E440" s="39"/>
      <c r="F440" s="233" t="s">
        <v>649</v>
      </c>
      <c r="G440" s="39"/>
      <c r="H440" s="39"/>
      <c r="I440" s="234"/>
      <c r="J440" s="39"/>
      <c r="K440" s="39"/>
      <c r="L440" s="43"/>
      <c r="M440" s="235"/>
      <c r="N440" s="236"/>
      <c r="O440" s="90"/>
      <c r="P440" s="90"/>
      <c r="Q440" s="90"/>
      <c r="R440" s="90"/>
      <c r="S440" s="90"/>
      <c r="T440" s="91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T440" s="16" t="s">
        <v>167</v>
      </c>
      <c r="AU440" s="16" t="s">
        <v>90</v>
      </c>
    </row>
    <row r="441" s="2" customFormat="1" ht="24.15" customHeight="1">
      <c r="A441" s="37"/>
      <c r="B441" s="38"/>
      <c r="C441" s="260" t="s">
        <v>650</v>
      </c>
      <c r="D441" s="260" t="s">
        <v>359</v>
      </c>
      <c r="E441" s="261" t="s">
        <v>651</v>
      </c>
      <c r="F441" s="262" t="s">
        <v>652</v>
      </c>
      <c r="G441" s="263" t="s">
        <v>334</v>
      </c>
      <c r="H441" s="264">
        <v>2</v>
      </c>
      <c r="I441" s="265"/>
      <c r="J441" s="266">
        <f>ROUND(I441*H441,2)</f>
        <v>0</v>
      </c>
      <c r="K441" s="267"/>
      <c r="L441" s="268"/>
      <c r="M441" s="269" t="s">
        <v>1</v>
      </c>
      <c r="N441" s="270" t="s">
        <v>45</v>
      </c>
      <c r="O441" s="90"/>
      <c r="P441" s="228">
        <f>O441*H441</f>
        <v>0</v>
      </c>
      <c r="Q441" s="228">
        <v>0.01272</v>
      </c>
      <c r="R441" s="228">
        <f>Q441*H441</f>
        <v>0.025440000000000001</v>
      </c>
      <c r="S441" s="228">
        <v>0</v>
      </c>
      <c r="T441" s="229">
        <f>S441*H441</f>
        <v>0</v>
      </c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R441" s="230" t="s">
        <v>212</v>
      </c>
      <c r="AT441" s="230" t="s">
        <v>359</v>
      </c>
      <c r="AU441" s="230" t="s">
        <v>90</v>
      </c>
      <c r="AY441" s="16" t="s">
        <v>159</v>
      </c>
      <c r="BE441" s="231">
        <f>IF(N441="základní",J441,0)</f>
        <v>0</v>
      </c>
      <c r="BF441" s="231">
        <f>IF(N441="snížená",J441,0)</f>
        <v>0</v>
      </c>
      <c r="BG441" s="231">
        <f>IF(N441="zákl. přenesená",J441,0)</f>
        <v>0</v>
      </c>
      <c r="BH441" s="231">
        <f>IF(N441="sníž. přenesená",J441,0)</f>
        <v>0</v>
      </c>
      <c r="BI441" s="231">
        <f>IF(N441="nulová",J441,0)</f>
        <v>0</v>
      </c>
      <c r="BJ441" s="16" t="s">
        <v>88</v>
      </c>
      <c r="BK441" s="231">
        <f>ROUND(I441*H441,2)</f>
        <v>0</v>
      </c>
      <c r="BL441" s="16" t="s">
        <v>165</v>
      </c>
      <c r="BM441" s="230" t="s">
        <v>653</v>
      </c>
    </row>
    <row r="442" s="12" customFormat="1" ht="22.8" customHeight="1">
      <c r="A442" s="12"/>
      <c r="B442" s="202"/>
      <c r="C442" s="203"/>
      <c r="D442" s="204" t="s">
        <v>79</v>
      </c>
      <c r="E442" s="216" t="s">
        <v>212</v>
      </c>
      <c r="F442" s="216" t="s">
        <v>654</v>
      </c>
      <c r="G442" s="203"/>
      <c r="H442" s="203"/>
      <c r="I442" s="206"/>
      <c r="J442" s="217">
        <f>BK442</f>
        <v>0</v>
      </c>
      <c r="K442" s="203"/>
      <c r="L442" s="208"/>
      <c r="M442" s="209"/>
      <c r="N442" s="210"/>
      <c r="O442" s="210"/>
      <c r="P442" s="211">
        <f>SUM(P443:P447)</f>
        <v>0</v>
      </c>
      <c r="Q442" s="210"/>
      <c r="R442" s="211">
        <f>SUM(R443:R447)</f>
        <v>0.19031999999999999</v>
      </c>
      <c r="S442" s="210"/>
      <c r="T442" s="212">
        <f>SUM(T443:T447)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13" t="s">
        <v>88</v>
      </c>
      <c r="AT442" s="214" t="s">
        <v>79</v>
      </c>
      <c r="AU442" s="214" t="s">
        <v>88</v>
      </c>
      <c r="AY442" s="213" t="s">
        <v>159</v>
      </c>
      <c r="BK442" s="215">
        <f>SUM(BK443:BK447)</f>
        <v>0</v>
      </c>
    </row>
    <row r="443" s="2" customFormat="1" ht="33" customHeight="1">
      <c r="A443" s="37"/>
      <c r="B443" s="38"/>
      <c r="C443" s="218" t="s">
        <v>655</v>
      </c>
      <c r="D443" s="218" t="s">
        <v>161</v>
      </c>
      <c r="E443" s="219" t="s">
        <v>656</v>
      </c>
      <c r="F443" s="220" t="s">
        <v>657</v>
      </c>
      <c r="G443" s="221" t="s">
        <v>334</v>
      </c>
      <c r="H443" s="222">
        <v>3</v>
      </c>
      <c r="I443" s="223"/>
      <c r="J443" s="224">
        <f>ROUND(I443*H443,2)</f>
        <v>0</v>
      </c>
      <c r="K443" s="225"/>
      <c r="L443" s="43"/>
      <c r="M443" s="226" t="s">
        <v>1</v>
      </c>
      <c r="N443" s="227" t="s">
        <v>45</v>
      </c>
      <c r="O443" s="90"/>
      <c r="P443" s="228">
        <f>O443*H443</f>
        <v>0</v>
      </c>
      <c r="Q443" s="228">
        <v>0.021440000000000001</v>
      </c>
      <c r="R443" s="228">
        <f>Q443*H443</f>
        <v>0.064320000000000002</v>
      </c>
      <c r="S443" s="228">
        <v>0</v>
      </c>
      <c r="T443" s="229">
        <f>S443*H443</f>
        <v>0</v>
      </c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R443" s="230" t="s">
        <v>165</v>
      </c>
      <c r="AT443" s="230" t="s">
        <v>161</v>
      </c>
      <c r="AU443" s="230" t="s">
        <v>90</v>
      </c>
      <c r="AY443" s="16" t="s">
        <v>159</v>
      </c>
      <c r="BE443" s="231">
        <f>IF(N443="základní",J443,0)</f>
        <v>0</v>
      </c>
      <c r="BF443" s="231">
        <f>IF(N443="snížená",J443,0)</f>
        <v>0</v>
      </c>
      <c r="BG443" s="231">
        <f>IF(N443="zákl. přenesená",J443,0)</f>
        <v>0</v>
      </c>
      <c r="BH443" s="231">
        <f>IF(N443="sníž. přenesená",J443,0)</f>
        <v>0</v>
      </c>
      <c r="BI443" s="231">
        <f>IF(N443="nulová",J443,0)</f>
        <v>0</v>
      </c>
      <c r="BJ443" s="16" t="s">
        <v>88</v>
      </c>
      <c r="BK443" s="231">
        <f>ROUND(I443*H443,2)</f>
        <v>0</v>
      </c>
      <c r="BL443" s="16" t="s">
        <v>165</v>
      </c>
      <c r="BM443" s="230" t="s">
        <v>658</v>
      </c>
    </row>
    <row r="444" s="2" customFormat="1" ht="37.8" customHeight="1">
      <c r="A444" s="37"/>
      <c r="B444" s="38"/>
      <c r="C444" s="260" t="s">
        <v>659</v>
      </c>
      <c r="D444" s="260" t="s">
        <v>359</v>
      </c>
      <c r="E444" s="261" t="s">
        <v>660</v>
      </c>
      <c r="F444" s="262" t="s">
        <v>661</v>
      </c>
      <c r="G444" s="263" t="s">
        <v>334</v>
      </c>
      <c r="H444" s="264">
        <v>3</v>
      </c>
      <c r="I444" s="265"/>
      <c r="J444" s="266">
        <f>ROUND(I444*H444,2)</f>
        <v>0</v>
      </c>
      <c r="K444" s="267"/>
      <c r="L444" s="268"/>
      <c r="M444" s="269" t="s">
        <v>1</v>
      </c>
      <c r="N444" s="270" t="s">
        <v>45</v>
      </c>
      <c r="O444" s="90"/>
      <c r="P444" s="228">
        <f>O444*H444</f>
        <v>0</v>
      </c>
      <c r="Q444" s="228">
        <v>0.042000000000000003</v>
      </c>
      <c r="R444" s="228">
        <f>Q444*H444</f>
        <v>0.126</v>
      </c>
      <c r="S444" s="228">
        <v>0</v>
      </c>
      <c r="T444" s="229">
        <f>S444*H444</f>
        <v>0</v>
      </c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R444" s="230" t="s">
        <v>212</v>
      </c>
      <c r="AT444" s="230" t="s">
        <v>359</v>
      </c>
      <c r="AU444" s="230" t="s">
        <v>90</v>
      </c>
      <c r="AY444" s="16" t="s">
        <v>159</v>
      </c>
      <c r="BE444" s="231">
        <f>IF(N444="základní",J444,0)</f>
        <v>0</v>
      </c>
      <c r="BF444" s="231">
        <f>IF(N444="snížená",J444,0)</f>
        <v>0</v>
      </c>
      <c r="BG444" s="231">
        <f>IF(N444="zákl. přenesená",J444,0)</f>
        <v>0</v>
      </c>
      <c r="BH444" s="231">
        <f>IF(N444="sníž. přenesená",J444,0)</f>
        <v>0</v>
      </c>
      <c r="BI444" s="231">
        <f>IF(N444="nulová",J444,0)</f>
        <v>0</v>
      </c>
      <c r="BJ444" s="16" t="s">
        <v>88</v>
      </c>
      <c r="BK444" s="231">
        <f>ROUND(I444*H444,2)</f>
        <v>0</v>
      </c>
      <c r="BL444" s="16" t="s">
        <v>165</v>
      </c>
      <c r="BM444" s="230" t="s">
        <v>662</v>
      </c>
    </row>
    <row r="445" s="2" customFormat="1">
      <c r="A445" s="37"/>
      <c r="B445" s="38"/>
      <c r="C445" s="39"/>
      <c r="D445" s="239" t="s">
        <v>462</v>
      </c>
      <c r="E445" s="39"/>
      <c r="F445" s="271" t="s">
        <v>663</v>
      </c>
      <c r="G445" s="39"/>
      <c r="H445" s="39"/>
      <c r="I445" s="234"/>
      <c r="J445" s="39"/>
      <c r="K445" s="39"/>
      <c r="L445" s="43"/>
      <c r="M445" s="235"/>
      <c r="N445" s="236"/>
      <c r="O445" s="90"/>
      <c r="P445" s="90"/>
      <c r="Q445" s="90"/>
      <c r="R445" s="90"/>
      <c r="S445" s="90"/>
      <c r="T445" s="91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T445" s="16" t="s">
        <v>462</v>
      </c>
      <c r="AU445" s="16" t="s">
        <v>90</v>
      </c>
    </row>
    <row r="446" s="13" customFormat="1">
      <c r="A446" s="13"/>
      <c r="B446" s="237"/>
      <c r="C446" s="238"/>
      <c r="D446" s="239" t="s">
        <v>169</v>
      </c>
      <c r="E446" s="240" t="s">
        <v>1</v>
      </c>
      <c r="F446" s="241" t="s">
        <v>664</v>
      </c>
      <c r="G446" s="238"/>
      <c r="H446" s="242">
        <v>3</v>
      </c>
      <c r="I446" s="243"/>
      <c r="J446" s="238"/>
      <c r="K446" s="238"/>
      <c r="L446" s="244"/>
      <c r="M446" s="245"/>
      <c r="N446" s="246"/>
      <c r="O446" s="246"/>
      <c r="P446" s="246"/>
      <c r="Q446" s="246"/>
      <c r="R446" s="246"/>
      <c r="S446" s="246"/>
      <c r="T446" s="24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8" t="s">
        <v>169</v>
      </c>
      <c r="AU446" s="248" t="s">
        <v>90</v>
      </c>
      <c r="AV446" s="13" t="s">
        <v>90</v>
      </c>
      <c r="AW446" s="13" t="s">
        <v>34</v>
      </c>
      <c r="AX446" s="13" t="s">
        <v>80</v>
      </c>
      <c r="AY446" s="248" t="s">
        <v>159</v>
      </c>
    </row>
    <row r="447" s="14" customFormat="1">
      <c r="A447" s="14"/>
      <c r="B447" s="249"/>
      <c r="C447" s="250"/>
      <c r="D447" s="239" t="s">
        <v>169</v>
      </c>
      <c r="E447" s="251" t="s">
        <v>1</v>
      </c>
      <c r="F447" s="252" t="s">
        <v>173</v>
      </c>
      <c r="G447" s="250"/>
      <c r="H447" s="253">
        <v>3</v>
      </c>
      <c r="I447" s="254"/>
      <c r="J447" s="250"/>
      <c r="K447" s="250"/>
      <c r="L447" s="255"/>
      <c r="M447" s="256"/>
      <c r="N447" s="257"/>
      <c r="O447" s="257"/>
      <c r="P447" s="257"/>
      <c r="Q447" s="257"/>
      <c r="R447" s="257"/>
      <c r="S447" s="257"/>
      <c r="T447" s="25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9" t="s">
        <v>169</v>
      </c>
      <c r="AU447" s="259" t="s">
        <v>90</v>
      </c>
      <c r="AV447" s="14" t="s">
        <v>165</v>
      </c>
      <c r="AW447" s="14" t="s">
        <v>34</v>
      </c>
      <c r="AX447" s="14" t="s">
        <v>88</v>
      </c>
      <c r="AY447" s="259" t="s">
        <v>159</v>
      </c>
    </row>
    <row r="448" s="12" customFormat="1" ht="22.8" customHeight="1">
      <c r="A448" s="12"/>
      <c r="B448" s="202"/>
      <c r="C448" s="203"/>
      <c r="D448" s="204" t="s">
        <v>79</v>
      </c>
      <c r="E448" s="216" t="s">
        <v>218</v>
      </c>
      <c r="F448" s="216" t="s">
        <v>665</v>
      </c>
      <c r="G448" s="203"/>
      <c r="H448" s="203"/>
      <c r="I448" s="206"/>
      <c r="J448" s="217">
        <f>BK448</f>
        <v>0</v>
      </c>
      <c r="K448" s="203"/>
      <c r="L448" s="208"/>
      <c r="M448" s="209"/>
      <c r="N448" s="210"/>
      <c r="O448" s="210"/>
      <c r="P448" s="211">
        <f>P449+SUM(P450:P552)</f>
        <v>0</v>
      </c>
      <c r="Q448" s="210"/>
      <c r="R448" s="211">
        <f>R449+SUM(R450:R552)</f>
        <v>0.046793960000000002</v>
      </c>
      <c r="S448" s="210"/>
      <c r="T448" s="212">
        <f>T449+SUM(T450:T552)</f>
        <v>106.562145</v>
      </c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R448" s="213" t="s">
        <v>88</v>
      </c>
      <c r="AT448" s="214" t="s">
        <v>79</v>
      </c>
      <c r="AU448" s="214" t="s">
        <v>88</v>
      </c>
      <c r="AY448" s="213" t="s">
        <v>159</v>
      </c>
      <c r="BK448" s="215">
        <f>BK449+SUM(BK450:BK552)</f>
        <v>0</v>
      </c>
    </row>
    <row r="449" s="2" customFormat="1" ht="24.15" customHeight="1">
      <c r="A449" s="37"/>
      <c r="B449" s="38"/>
      <c r="C449" s="218" t="s">
        <v>666</v>
      </c>
      <c r="D449" s="218" t="s">
        <v>161</v>
      </c>
      <c r="E449" s="219" t="s">
        <v>667</v>
      </c>
      <c r="F449" s="220" t="s">
        <v>668</v>
      </c>
      <c r="G449" s="221" t="s">
        <v>215</v>
      </c>
      <c r="H449" s="222">
        <v>10</v>
      </c>
      <c r="I449" s="223"/>
      <c r="J449" s="224">
        <f>ROUND(I449*H449,2)</f>
        <v>0</v>
      </c>
      <c r="K449" s="225"/>
      <c r="L449" s="43"/>
      <c r="M449" s="226" t="s">
        <v>1</v>
      </c>
      <c r="N449" s="227" t="s">
        <v>45</v>
      </c>
      <c r="O449" s="90"/>
      <c r="P449" s="228">
        <f>O449*H449</f>
        <v>0</v>
      </c>
      <c r="Q449" s="228">
        <v>0</v>
      </c>
      <c r="R449" s="228">
        <f>Q449*H449</f>
        <v>0</v>
      </c>
      <c r="S449" s="228">
        <v>0.0019</v>
      </c>
      <c r="T449" s="229">
        <f>S449*H449</f>
        <v>0.019</v>
      </c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R449" s="230" t="s">
        <v>263</v>
      </c>
      <c r="AT449" s="230" t="s">
        <v>161</v>
      </c>
      <c r="AU449" s="230" t="s">
        <v>90</v>
      </c>
      <c r="AY449" s="16" t="s">
        <v>159</v>
      </c>
      <c r="BE449" s="231">
        <f>IF(N449="základní",J449,0)</f>
        <v>0</v>
      </c>
      <c r="BF449" s="231">
        <f>IF(N449="snížená",J449,0)</f>
        <v>0</v>
      </c>
      <c r="BG449" s="231">
        <f>IF(N449="zákl. přenesená",J449,0)</f>
        <v>0</v>
      </c>
      <c r="BH449" s="231">
        <f>IF(N449="sníž. přenesená",J449,0)</f>
        <v>0</v>
      </c>
      <c r="BI449" s="231">
        <f>IF(N449="nulová",J449,0)</f>
        <v>0</v>
      </c>
      <c r="BJ449" s="16" t="s">
        <v>88</v>
      </c>
      <c r="BK449" s="231">
        <f>ROUND(I449*H449,2)</f>
        <v>0</v>
      </c>
      <c r="BL449" s="16" t="s">
        <v>263</v>
      </c>
      <c r="BM449" s="230" t="s">
        <v>669</v>
      </c>
    </row>
    <row r="450" s="2" customFormat="1" ht="16.5" customHeight="1">
      <c r="A450" s="37"/>
      <c r="B450" s="38"/>
      <c r="C450" s="218" t="s">
        <v>670</v>
      </c>
      <c r="D450" s="218" t="s">
        <v>161</v>
      </c>
      <c r="E450" s="219" t="s">
        <v>671</v>
      </c>
      <c r="F450" s="220" t="s">
        <v>672</v>
      </c>
      <c r="G450" s="221" t="s">
        <v>673</v>
      </c>
      <c r="H450" s="222">
        <v>1</v>
      </c>
      <c r="I450" s="223"/>
      <c r="J450" s="224">
        <f>ROUND(I450*H450,2)</f>
        <v>0</v>
      </c>
      <c r="K450" s="225"/>
      <c r="L450" s="43"/>
      <c r="M450" s="226" t="s">
        <v>1</v>
      </c>
      <c r="N450" s="227" t="s">
        <v>45</v>
      </c>
      <c r="O450" s="90"/>
      <c r="P450" s="228">
        <f>O450*H450</f>
        <v>0</v>
      </c>
      <c r="Q450" s="228">
        <v>0</v>
      </c>
      <c r="R450" s="228">
        <f>Q450*H450</f>
        <v>0</v>
      </c>
      <c r="S450" s="228">
        <v>0.034200000000000001</v>
      </c>
      <c r="T450" s="229">
        <f>S450*H450</f>
        <v>0.034200000000000001</v>
      </c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R450" s="230" t="s">
        <v>263</v>
      </c>
      <c r="AT450" s="230" t="s">
        <v>161</v>
      </c>
      <c r="AU450" s="230" t="s">
        <v>90</v>
      </c>
      <c r="AY450" s="16" t="s">
        <v>159</v>
      </c>
      <c r="BE450" s="231">
        <f>IF(N450="základní",J450,0)</f>
        <v>0</v>
      </c>
      <c r="BF450" s="231">
        <f>IF(N450="snížená",J450,0)</f>
        <v>0</v>
      </c>
      <c r="BG450" s="231">
        <f>IF(N450="zákl. přenesená",J450,0)</f>
        <v>0</v>
      </c>
      <c r="BH450" s="231">
        <f>IF(N450="sníž. přenesená",J450,0)</f>
        <v>0</v>
      </c>
      <c r="BI450" s="231">
        <f>IF(N450="nulová",J450,0)</f>
        <v>0</v>
      </c>
      <c r="BJ450" s="16" t="s">
        <v>88</v>
      </c>
      <c r="BK450" s="231">
        <f>ROUND(I450*H450,2)</f>
        <v>0</v>
      </c>
      <c r="BL450" s="16" t="s">
        <v>263</v>
      </c>
      <c r="BM450" s="230" t="s">
        <v>674</v>
      </c>
    </row>
    <row r="451" s="2" customFormat="1">
      <c r="A451" s="37"/>
      <c r="B451" s="38"/>
      <c r="C451" s="39"/>
      <c r="D451" s="232" t="s">
        <v>167</v>
      </c>
      <c r="E451" s="39"/>
      <c r="F451" s="233" t="s">
        <v>675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6" t="s">
        <v>167</v>
      </c>
      <c r="AU451" s="16" t="s">
        <v>90</v>
      </c>
    </row>
    <row r="452" s="2" customFormat="1" ht="16.5" customHeight="1">
      <c r="A452" s="37"/>
      <c r="B452" s="38"/>
      <c r="C452" s="218" t="s">
        <v>676</v>
      </c>
      <c r="D452" s="218" t="s">
        <v>161</v>
      </c>
      <c r="E452" s="219" t="s">
        <v>677</v>
      </c>
      <c r="F452" s="220" t="s">
        <v>678</v>
      </c>
      <c r="G452" s="221" t="s">
        <v>673</v>
      </c>
      <c r="H452" s="222">
        <v>1</v>
      </c>
      <c r="I452" s="223"/>
      <c r="J452" s="224">
        <f>ROUND(I452*H452,2)</f>
        <v>0</v>
      </c>
      <c r="K452" s="225"/>
      <c r="L452" s="43"/>
      <c r="M452" s="226" t="s">
        <v>1</v>
      </c>
      <c r="N452" s="227" t="s">
        <v>45</v>
      </c>
      <c r="O452" s="90"/>
      <c r="P452" s="228">
        <f>O452*H452</f>
        <v>0</v>
      </c>
      <c r="Q452" s="228">
        <v>0</v>
      </c>
      <c r="R452" s="228">
        <f>Q452*H452</f>
        <v>0</v>
      </c>
      <c r="S452" s="228">
        <v>0.019460000000000002</v>
      </c>
      <c r="T452" s="229">
        <f>S452*H452</f>
        <v>0.019460000000000002</v>
      </c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R452" s="230" t="s">
        <v>263</v>
      </c>
      <c r="AT452" s="230" t="s">
        <v>161</v>
      </c>
      <c r="AU452" s="230" t="s">
        <v>90</v>
      </c>
      <c r="AY452" s="16" t="s">
        <v>159</v>
      </c>
      <c r="BE452" s="231">
        <f>IF(N452="základní",J452,0)</f>
        <v>0</v>
      </c>
      <c r="BF452" s="231">
        <f>IF(N452="snížená",J452,0)</f>
        <v>0</v>
      </c>
      <c r="BG452" s="231">
        <f>IF(N452="zákl. přenesená",J452,0)</f>
        <v>0</v>
      </c>
      <c r="BH452" s="231">
        <f>IF(N452="sníž. přenesená",J452,0)</f>
        <v>0</v>
      </c>
      <c r="BI452" s="231">
        <f>IF(N452="nulová",J452,0)</f>
        <v>0</v>
      </c>
      <c r="BJ452" s="16" t="s">
        <v>88</v>
      </c>
      <c r="BK452" s="231">
        <f>ROUND(I452*H452,2)</f>
        <v>0</v>
      </c>
      <c r="BL452" s="16" t="s">
        <v>263</v>
      </c>
      <c r="BM452" s="230" t="s">
        <v>679</v>
      </c>
    </row>
    <row r="453" s="2" customFormat="1">
      <c r="A453" s="37"/>
      <c r="B453" s="38"/>
      <c r="C453" s="39"/>
      <c r="D453" s="232" t="s">
        <v>167</v>
      </c>
      <c r="E453" s="39"/>
      <c r="F453" s="233" t="s">
        <v>680</v>
      </c>
      <c r="G453" s="39"/>
      <c r="H453" s="39"/>
      <c r="I453" s="234"/>
      <c r="J453" s="39"/>
      <c r="K453" s="39"/>
      <c r="L453" s="43"/>
      <c r="M453" s="235"/>
      <c r="N453" s="236"/>
      <c r="O453" s="90"/>
      <c r="P453" s="90"/>
      <c r="Q453" s="90"/>
      <c r="R453" s="90"/>
      <c r="S453" s="90"/>
      <c r="T453" s="91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T453" s="16" t="s">
        <v>167</v>
      </c>
      <c r="AU453" s="16" t="s">
        <v>90</v>
      </c>
    </row>
    <row r="454" s="2" customFormat="1" ht="16.5" customHeight="1">
      <c r="A454" s="37"/>
      <c r="B454" s="38"/>
      <c r="C454" s="218" t="s">
        <v>681</v>
      </c>
      <c r="D454" s="218" t="s">
        <v>161</v>
      </c>
      <c r="E454" s="219" t="s">
        <v>682</v>
      </c>
      <c r="F454" s="220" t="s">
        <v>683</v>
      </c>
      <c r="G454" s="221" t="s">
        <v>673</v>
      </c>
      <c r="H454" s="222">
        <v>1</v>
      </c>
      <c r="I454" s="223"/>
      <c r="J454" s="224">
        <f>ROUND(I454*H454,2)</f>
        <v>0</v>
      </c>
      <c r="K454" s="225"/>
      <c r="L454" s="43"/>
      <c r="M454" s="226" t="s">
        <v>1</v>
      </c>
      <c r="N454" s="227" t="s">
        <v>45</v>
      </c>
      <c r="O454" s="90"/>
      <c r="P454" s="228">
        <f>O454*H454</f>
        <v>0</v>
      </c>
      <c r="Q454" s="228">
        <v>0</v>
      </c>
      <c r="R454" s="228">
        <f>Q454*H454</f>
        <v>0</v>
      </c>
      <c r="S454" s="228">
        <v>0.00085999999999999998</v>
      </c>
      <c r="T454" s="229">
        <f>S454*H454</f>
        <v>0.00085999999999999998</v>
      </c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R454" s="230" t="s">
        <v>263</v>
      </c>
      <c r="AT454" s="230" t="s">
        <v>161</v>
      </c>
      <c r="AU454" s="230" t="s">
        <v>90</v>
      </c>
      <c r="AY454" s="16" t="s">
        <v>159</v>
      </c>
      <c r="BE454" s="231">
        <f>IF(N454="základní",J454,0)</f>
        <v>0</v>
      </c>
      <c r="BF454" s="231">
        <f>IF(N454="snížená",J454,0)</f>
        <v>0</v>
      </c>
      <c r="BG454" s="231">
        <f>IF(N454="zákl. přenesená",J454,0)</f>
        <v>0</v>
      </c>
      <c r="BH454" s="231">
        <f>IF(N454="sníž. přenesená",J454,0)</f>
        <v>0</v>
      </c>
      <c r="BI454" s="231">
        <f>IF(N454="nulová",J454,0)</f>
        <v>0</v>
      </c>
      <c r="BJ454" s="16" t="s">
        <v>88</v>
      </c>
      <c r="BK454" s="231">
        <f>ROUND(I454*H454,2)</f>
        <v>0</v>
      </c>
      <c r="BL454" s="16" t="s">
        <v>263</v>
      </c>
      <c r="BM454" s="230" t="s">
        <v>684</v>
      </c>
    </row>
    <row r="455" s="2" customFormat="1">
      <c r="A455" s="37"/>
      <c r="B455" s="38"/>
      <c r="C455" s="39"/>
      <c r="D455" s="232" t="s">
        <v>167</v>
      </c>
      <c r="E455" s="39"/>
      <c r="F455" s="233" t="s">
        <v>685</v>
      </c>
      <c r="G455" s="39"/>
      <c r="H455" s="39"/>
      <c r="I455" s="234"/>
      <c r="J455" s="39"/>
      <c r="K455" s="39"/>
      <c r="L455" s="43"/>
      <c r="M455" s="235"/>
      <c r="N455" s="236"/>
      <c r="O455" s="90"/>
      <c r="P455" s="90"/>
      <c r="Q455" s="90"/>
      <c r="R455" s="90"/>
      <c r="S455" s="90"/>
      <c r="T455" s="91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T455" s="16" t="s">
        <v>167</v>
      </c>
      <c r="AU455" s="16" t="s">
        <v>90</v>
      </c>
    </row>
    <row r="456" s="2" customFormat="1" ht="16.5" customHeight="1">
      <c r="A456" s="37"/>
      <c r="B456" s="38"/>
      <c r="C456" s="218" t="s">
        <v>686</v>
      </c>
      <c r="D456" s="218" t="s">
        <v>161</v>
      </c>
      <c r="E456" s="219" t="s">
        <v>687</v>
      </c>
      <c r="F456" s="220" t="s">
        <v>688</v>
      </c>
      <c r="G456" s="221" t="s">
        <v>334</v>
      </c>
      <c r="H456" s="222">
        <v>2</v>
      </c>
      <c r="I456" s="223"/>
      <c r="J456" s="224">
        <f>ROUND(I456*H456,2)</f>
        <v>0</v>
      </c>
      <c r="K456" s="225"/>
      <c r="L456" s="43"/>
      <c r="M456" s="226" t="s">
        <v>1</v>
      </c>
      <c r="N456" s="227" t="s">
        <v>45</v>
      </c>
      <c r="O456" s="90"/>
      <c r="P456" s="228">
        <f>O456*H456</f>
        <v>0</v>
      </c>
      <c r="Q456" s="228">
        <v>0</v>
      </c>
      <c r="R456" s="228">
        <f>Q456*H456</f>
        <v>0</v>
      </c>
      <c r="S456" s="228">
        <v>0.00085999999999999998</v>
      </c>
      <c r="T456" s="229">
        <f>S456*H456</f>
        <v>0.00172</v>
      </c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R456" s="230" t="s">
        <v>263</v>
      </c>
      <c r="AT456" s="230" t="s">
        <v>161</v>
      </c>
      <c r="AU456" s="230" t="s">
        <v>90</v>
      </c>
      <c r="AY456" s="16" t="s">
        <v>159</v>
      </c>
      <c r="BE456" s="231">
        <f>IF(N456="základní",J456,0)</f>
        <v>0</v>
      </c>
      <c r="BF456" s="231">
        <f>IF(N456="snížená",J456,0)</f>
        <v>0</v>
      </c>
      <c r="BG456" s="231">
        <f>IF(N456="zákl. přenesená",J456,0)</f>
        <v>0</v>
      </c>
      <c r="BH456" s="231">
        <f>IF(N456="sníž. přenesená",J456,0)</f>
        <v>0</v>
      </c>
      <c r="BI456" s="231">
        <f>IF(N456="nulová",J456,0)</f>
        <v>0</v>
      </c>
      <c r="BJ456" s="16" t="s">
        <v>88</v>
      </c>
      <c r="BK456" s="231">
        <f>ROUND(I456*H456,2)</f>
        <v>0</v>
      </c>
      <c r="BL456" s="16" t="s">
        <v>263</v>
      </c>
      <c r="BM456" s="230" t="s">
        <v>689</v>
      </c>
    </row>
    <row r="457" s="2" customFormat="1">
      <c r="A457" s="37"/>
      <c r="B457" s="38"/>
      <c r="C457" s="39"/>
      <c r="D457" s="232" t="s">
        <v>167</v>
      </c>
      <c r="E457" s="39"/>
      <c r="F457" s="233" t="s">
        <v>690</v>
      </c>
      <c r="G457" s="39"/>
      <c r="H457" s="39"/>
      <c r="I457" s="234"/>
      <c r="J457" s="39"/>
      <c r="K457" s="39"/>
      <c r="L457" s="43"/>
      <c r="M457" s="235"/>
      <c r="N457" s="236"/>
      <c r="O457" s="90"/>
      <c r="P457" s="90"/>
      <c r="Q457" s="90"/>
      <c r="R457" s="90"/>
      <c r="S457" s="90"/>
      <c r="T457" s="91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T457" s="16" t="s">
        <v>167</v>
      </c>
      <c r="AU457" s="16" t="s">
        <v>90</v>
      </c>
    </row>
    <row r="458" s="2" customFormat="1" ht="16.5" customHeight="1">
      <c r="A458" s="37"/>
      <c r="B458" s="38"/>
      <c r="C458" s="218" t="s">
        <v>691</v>
      </c>
      <c r="D458" s="218" t="s">
        <v>161</v>
      </c>
      <c r="E458" s="219" t="s">
        <v>692</v>
      </c>
      <c r="F458" s="220" t="s">
        <v>693</v>
      </c>
      <c r="G458" s="221" t="s">
        <v>334</v>
      </c>
      <c r="H458" s="222">
        <v>1</v>
      </c>
      <c r="I458" s="223"/>
      <c r="J458" s="224">
        <f>ROUND(I458*H458,2)</f>
        <v>0</v>
      </c>
      <c r="K458" s="225"/>
      <c r="L458" s="43"/>
      <c r="M458" s="226" t="s">
        <v>1</v>
      </c>
      <c r="N458" s="227" t="s">
        <v>45</v>
      </c>
      <c r="O458" s="90"/>
      <c r="P458" s="228">
        <f>O458*H458</f>
        <v>0</v>
      </c>
      <c r="Q458" s="228">
        <v>0</v>
      </c>
      <c r="R458" s="228">
        <f>Q458*H458</f>
        <v>0</v>
      </c>
      <c r="S458" s="228">
        <v>0.00084999999999999995</v>
      </c>
      <c r="T458" s="229">
        <f>S458*H458</f>
        <v>0.00084999999999999995</v>
      </c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R458" s="230" t="s">
        <v>263</v>
      </c>
      <c r="AT458" s="230" t="s">
        <v>161</v>
      </c>
      <c r="AU458" s="230" t="s">
        <v>90</v>
      </c>
      <c r="AY458" s="16" t="s">
        <v>159</v>
      </c>
      <c r="BE458" s="231">
        <f>IF(N458="základní",J458,0)</f>
        <v>0</v>
      </c>
      <c r="BF458" s="231">
        <f>IF(N458="snížená",J458,0)</f>
        <v>0</v>
      </c>
      <c r="BG458" s="231">
        <f>IF(N458="zákl. přenesená",J458,0)</f>
        <v>0</v>
      </c>
      <c r="BH458" s="231">
        <f>IF(N458="sníž. přenesená",J458,0)</f>
        <v>0</v>
      </c>
      <c r="BI458" s="231">
        <f>IF(N458="nulová",J458,0)</f>
        <v>0</v>
      </c>
      <c r="BJ458" s="16" t="s">
        <v>88</v>
      </c>
      <c r="BK458" s="231">
        <f>ROUND(I458*H458,2)</f>
        <v>0</v>
      </c>
      <c r="BL458" s="16" t="s">
        <v>263</v>
      </c>
      <c r="BM458" s="230" t="s">
        <v>694</v>
      </c>
    </row>
    <row r="459" s="2" customFormat="1">
      <c r="A459" s="37"/>
      <c r="B459" s="38"/>
      <c r="C459" s="39"/>
      <c r="D459" s="232" t="s">
        <v>167</v>
      </c>
      <c r="E459" s="39"/>
      <c r="F459" s="233" t="s">
        <v>695</v>
      </c>
      <c r="G459" s="39"/>
      <c r="H459" s="39"/>
      <c r="I459" s="234"/>
      <c r="J459" s="39"/>
      <c r="K459" s="39"/>
      <c r="L459" s="43"/>
      <c r="M459" s="235"/>
      <c r="N459" s="236"/>
      <c r="O459" s="90"/>
      <c r="P459" s="90"/>
      <c r="Q459" s="90"/>
      <c r="R459" s="90"/>
      <c r="S459" s="90"/>
      <c r="T459" s="91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T459" s="16" t="s">
        <v>167</v>
      </c>
      <c r="AU459" s="16" t="s">
        <v>90</v>
      </c>
    </row>
    <row r="460" s="2" customFormat="1" ht="37.8" customHeight="1">
      <c r="A460" s="37"/>
      <c r="B460" s="38"/>
      <c r="C460" s="218" t="s">
        <v>696</v>
      </c>
      <c r="D460" s="218" t="s">
        <v>161</v>
      </c>
      <c r="E460" s="219" t="s">
        <v>697</v>
      </c>
      <c r="F460" s="220" t="s">
        <v>698</v>
      </c>
      <c r="G460" s="221" t="s">
        <v>215</v>
      </c>
      <c r="H460" s="222">
        <v>153.09999999999999</v>
      </c>
      <c r="I460" s="223"/>
      <c r="J460" s="224">
        <f>ROUND(I460*H460,2)</f>
        <v>0</v>
      </c>
      <c r="K460" s="225"/>
      <c r="L460" s="43"/>
      <c r="M460" s="226" t="s">
        <v>1</v>
      </c>
      <c r="N460" s="227" t="s">
        <v>45</v>
      </c>
      <c r="O460" s="90"/>
      <c r="P460" s="228">
        <f>O460*H460</f>
        <v>0</v>
      </c>
      <c r="Q460" s="228">
        <v>0</v>
      </c>
      <c r="R460" s="228">
        <f>Q460*H460</f>
        <v>0</v>
      </c>
      <c r="S460" s="228">
        <v>0.017250000000000001</v>
      </c>
      <c r="T460" s="229">
        <f>S460*H460</f>
        <v>2.6409750000000001</v>
      </c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R460" s="230" t="s">
        <v>263</v>
      </c>
      <c r="AT460" s="230" t="s">
        <v>161</v>
      </c>
      <c r="AU460" s="230" t="s">
        <v>90</v>
      </c>
      <c r="AY460" s="16" t="s">
        <v>159</v>
      </c>
      <c r="BE460" s="231">
        <f>IF(N460="základní",J460,0)</f>
        <v>0</v>
      </c>
      <c r="BF460" s="231">
        <f>IF(N460="snížená",J460,0)</f>
        <v>0</v>
      </c>
      <c r="BG460" s="231">
        <f>IF(N460="zákl. přenesená",J460,0)</f>
        <v>0</v>
      </c>
      <c r="BH460" s="231">
        <f>IF(N460="sníž. přenesená",J460,0)</f>
        <v>0</v>
      </c>
      <c r="BI460" s="231">
        <f>IF(N460="nulová",J460,0)</f>
        <v>0</v>
      </c>
      <c r="BJ460" s="16" t="s">
        <v>88</v>
      </c>
      <c r="BK460" s="231">
        <f>ROUND(I460*H460,2)</f>
        <v>0</v>
      </c>
      <c r="BL460" s="16" t="s">
        <v>263</v>
      </c>
      <c r="BM460" s="230" t="s">
        <v>699</v>
      </c>
    </row>
    <row r="461" s="13" customFormat="1">
      <c r="A461" s="13"/>
      <c r="B461" s="237"/>
      <c r="C461" s="238"/>
      <c r="D461" s="239" t="s">
        <v>169</v>
      </c>
      <c r="E461" s="240" t="s">
        <v>1</v>
      </c>
      <c r="F461" s="241" t="s">
        <v>700</v>
      </c>
      <c r="G461" s="238"/>
      <c r="H461" s="242">
        <v>153.09999999999999</v>
      </c>
      <c r="I461" s="243"/>
      <c r="J461" s="238"/>
      <c r="K461" s="238"/>
      <c r="L461" s="244"/>
      <c r="M461" s="245"/>
      <c r="N461" s="246"/>
      <c r="O461" s="246"/>
      <c r="P461" s="246"/>
      <c r="Q461" s="246"/>
      <c r="R461" s="246"/>
      <c r="S461" s="246"/>
      <c r="T461" s="24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8" t="s">
        <v>169</v>
      </c>
      <c r="AU461" s="248" t="s">
        <v>90</v>
      </c>
      <c r="AV461" s="13" t="s">
        <v>90</v>
      </c>
      <c r="AW461" s="13" t="s">
        <v>34</v>
      </c>
      <c r="AX461" s="13" t="s">
        <v>80</v>
      </c>
      <c r="AY461" s="248" t="s">
        <v>159</v>
      </c>
    </row>
    <row r="462" s="14" customFormat="1">
      <c r="A462" s="14"/>
      <c r="B462" s="249"/>
      <c r="C462" s="250"/>
      <c r="D462" s="239" t="s">
        <v>169</v>
      </c>
      <c r="E462" s="251" t="s">
        <v>1</v>
      </c>
      <c r="F462" s="252" t="s">
        <v>173</v>
      </c>
      <c r="G462" s="250"/>
      <c r="H462" s="253">
        <v>153.09999999999999</v>
      </c>
      <c r="I462" s="254"/>
      <c r="J462" s="250"/>
      <c r="K462" s="250"/>
      <c r="L462" s="255"/>
      <c r="M462" s="256"/>
      <c r="N462" s="257"/>
      <c r="O462" s="257"/>
      <c r="P462" s="257"/>
      <c r="Q462" s="257"/>
      <c r="R462" s="257"/>
      <c r="S462" s="257"/>
      <c r="T462" s="25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9" t="s">
        <v>169</v>
      </c>
      <c r="AU462" s="259" t="s">
        <v>90</v>
      </c>
      <c r="AV462" s="14" t="s">
        <v>165</v>
      </c>
      <c r="AW462" s="14" t="s">
        <v>4</v>
      </c>
      <c r="AX462" s="14" t="s">
        <v>88</v>
      </c>
      <c r="AY462" s="259" t="s">
        <v>159</v>
      </c>
    </row>
    <row r="463" s="2" customFormat="1" ht="21.75" customHeight="1">
      <c r="A463" s="37"/>
      <c r="B463" s="38"/>
      <c r="C463" s="218" t="s">
        <v>701</v>
      </c>
      <c r="D463" s="218" t="s">
        <v>161</v>
      </c>
      <c r="E463" s="219" t="s">
        <v>702</v>
      </c>
      <c r="F463" s="220" t="s">
        <v>703</v>
      </c>
      <c r="G463" s="221" t="s">
        <v>215</v>
      </c>
      <c r="H463" s="222">
        <v>113.27</v>
      </c>
      <c r="I463" s="223"/>
      <c r="J463" s="224">
        <f>ROUND(I463*H463,2)</f>
        <v>0</v>
      </c>
      <c r="K463" s="225"/>
      <c r="L463" s="43"/>
      <c r="M463" s="226" t="s">
        <v>1</v>
      </c>
      <c r="N463" s="227" t="s">
        <v>45</v>
      </c>
      <c r="O463" s="90"/>
      <c r="P463" s="228">
        <f>O463*H463</f>
        <v>0</v>
      </c>
      <c r="Q463" s="228">
        <v>0</v>
      </c>
      <c r="R463" s="228">
        <f>Q463*H463</f>
        <v>0</v>
      </c>
      <c r="S463" s="228">
        <v>0.017000000000000001</v>
      </c>
      <c r="T463" s="229">
        <f>S463*H463</f>
        <v>1.9255900000000001</v>
      </c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R463" s="230" t="s">
        <v>263</v>
      </c>
      <c r="AT463" s="230" t="s">
        <v>161</v>
      </c>
      <c r="AU463" s="230" t="s">
        <v>90</v>
      </c>
      <c r="AY463" s="16" t="s">
        <v>159</v>
      </c>
      <c r="BE463" s="231">
        <f>IF(N463="základní",J463,0)</f>
        <v>0</v>
      </c>
      <c r="BF463" s="231">
        <f>IF(N463="snížená",J463,0)</f>
        <v>0</v>
      </c>
      <c r="BG463" s="231">
        <f>IF(N463="zákl. přenesená",J463,0)</f>
        <v>0</v>
      </c>
      <c r="BH463" s="231">
        <f>IF(N463="sníž. přenesená",J463,0)</f>
        <v>0</v>
      </c>
      <c r="BI463" s="231">
        <f>IF(N463="nulová",J463,0)</f>
        <v>0</v>
      </c>
      <c r="BJ463" s="16" t="s">
        <v>88</v>
      </c>
      <c r="BK463" s="231">
        <f>ROUND(I463*H463,2)</f>
        <v>0</v>
      </c>
      <c r="BL463" s="16" t="s">
        <v>263</v>
      </c>
      <c r="BM463" s="230" t="s">
        <v>704</v>
      </c>
    </row>
    <row r="464" s="2" customFormat="1">
      <c r="A464" s="37"/>
      <c r="B464" s="38"/>
      <c r="C464" s="39"/>
      <c r="D464" s="232" t="s">
        <v>167</v>
      </c>
      <c r="E464" s="39"/>
      <c r="F464" s="233" t="s">
        <v>705</v>
      </c>
      <c r="G464" s="39"/>
      <c r="H464" s="39"/>
      <c r="I464" s="234"/>
      <c r="J464" s="39"/>
      <c r="K464" s="39"/>
      <c r="L464" s="43"/>
      <c r="M464" s="235"/>
      <c r="N464" s="236"/>
      <c r="O464" s="90"/>
      <c r="P464" s="90"/>
      <c r="Q464" s="90"/>
      <c r="R464" s="90"/>
      <c r="S464" s="90"/>
      <c r="T464" s="91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16" t="s">
        <v>167</v>
      </c>
      <c r="AU464" s="16" t="s">
        <v>90</v>
      </c>
    </row>
    <row r="465" s="2" customFormat="1">
      <c r="A465" s="37"/>
      <c r="B465" s="38"/>
      <c r="C465" s="39"/>
      <c r="D465" s="239" t="s">
        <v>462</v>
      </c>
      <c r="E465" s="39"/>
      <c r="F465" s="271" t="s">
        <v>706</v>
      </c>
      <c r="G465" s="39"/>
      <c r="H465" s="39"/>
      <c r="I465" s="234"/>
      <c r="J465" s="39"/>
      <c r="K465" s="39"/>
      <c r="L465" s="43"/>
      <c r="M465" s="235"/>
      <c r="N465" s="236"/>
      <c r="O465" s="90"/>
      <c r="P465" s="90"/>
      <c r="Q465" s="90"/>
      <c r="R465" s="90"/>
      <c r="S465" s="90"/>
      <c r="T465" s="91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T465" s="16" t="s">
        <v>462</v>
      </c>
      <c r="AU465" s="16" t="s">
        <v>90</v>
      </c>
    </row>
    <row r="466" s="13" customFormat="1">
      <c r="A466" s="13"/>
      <c r="B466" s="237"/>
      <c r="C466" s="238"/>
      <c r="D466" s="239" t="s">
        <v>169</v>
      </c>
      <c r="E466" s="240" t="s">
        <v>1</v>
      </c>
      <c r="F466" s="241" t="s">
        <v>707</v>
      </c>
      <c r="G466" s="238"/>
      <c r="H466" s="242">
        <v>45.119999999999997</v>
      </c>
      <c r="I466" s="243"/>
      <c r="J466" s="238"/>
      <c r="K466" s="238"/>
      <c r="L466" s="244"/>
      <c r="M466" s="245"/>
      <c r="N466" s="246"/>
      <c r="O466" s="246"/>
      <c r="P466" s="246"/>
      <c r="Q466" s="246"/>
      <c r="R466" s="246"/>
      <c r="S466" s="246"/>
      <c r="T466" s="24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8" t="s">
        <v>169</v>
      </c>
      <c r="AU466" s="248" t="s">
        <v>90</v>
      </c>
      <c r="AV466" s="13" t="s">
        <v>90</v>
      </c>
      <c r="AW466" s="13" t="s">
        <v>34</v>
      </c>
      <c r="AX466" s="13" t="s">
        <v>80</v>
      </c>
      <c r="AY466" s="248" t="s">
        <v>159</v>
      </c>
    </row>
    <row r="467" s="13" customFormat="1">
      <c r="A467" s="13"/>
      <c r="B467" s="237"/>
      <c r="C467" s="238"/>
      <c r="D467" s="239" t="s">
        <v>169</v>
      </c>
      <c r="E467" s="240" t="s">
        <v>1</v>
      </c>
      <c r="F467" s="241" t="s">
        <v>708</v>
      </c>
      <c r="G467" s="238"/>
      <c r="H467" s="242">
        <v>23.5</v>
      </c>
      <c r="I467" s="243"/>
      <c r="J467" s="238"/>
      <c r="K467" s="238"/>
      <c r="L467" s="244"/>
      <c r="M467" s="245"/>
      <c r="N467" s="246"/>
      <c r="O467" s="246"/>
      <c r="P467" s="246"/>
      <c r="Q467" s="246"/>
      <c r="R467" s="246"/>
      <c r="S467" s="246"/>
      <c r="T467" s="24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8" t="s">
        <v>169</v>
      </c>
      <c r="AU467" s="248" t="s">
        <v>90</v>
      </c>
      <c r="AV467" s="13" t="s">
        <v>90</v>
      </c>
      <c r="AW467" s="13" t="s">
        <v>34</v>
      </c>
      <c r="AX467" s="13" t="s">
        <v>80</v>
      </c>
      <c r="AY467" s="248" t="s">
        <v>159</v>
      </c>
    </row>
    <row r="468" s="13" customFormat="1">
      <c r="A468" s="13"/>
      <c r="B468" s="237"/>
      <c r="C468" s="238"/>
      <c r="D468" s="239" t="s">
        <v>169</v>
      </c>
      <c r="E468" s="240" t="s">
        <v>1</v>
      </c>
      <c r="F468" s="241" t="s">
        <v>709</v>
      </c>
      <c r="G468" s="238"/>
      <c r="H468" s="242">
        <v>44.649999999999999</v>
      </c>
      <c r="I468" s="243"/>
      <c r="J468" s="238"/>
      <c r="K468" s="238"/>
      <c r="L468" s="244"/>
      <c r="M468" s="245"/>
      <c r="N468" s="246"/>
      <c r="O468" s="246"/>
      <c r="P468" s="246"/>
      <c r="Q468" s="246"/>
      <c r="R468" s="246"/>
      <c r="S468" s="246"/>
      <c r="T468" s="24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8" t="s">
        <v>169</v>
      </c>
      <c r="AU468" s="248" t="s">
        <v>90</v>
      </c>
      <c r="AV468" s="13" t="s">
        <v>90</v>
      </c>
      <c r="AW468" s="13" t="s">
        <v>34</v>
      </c>
      <c r="AX468" s="13" t="s">
        <v>80</v>
      </c>
      <c r="AY468" s="248" t="s">
        <v>159</v>
      </c>
    </row>
    <row r="469" s="14" customFormat="1">
      <c r="A469" s="14"/>
      <c r="B469" s="249"/>
      <c r="C469" s="250"/>
      <c r="D469" s="239" t="s">
        <v>169</v>
      </c>
      <c r="E469" s="251" t="s">
        <v>1</v>
      </c>
      <c r="F469" s="252" t="s">
        <v>173</v>
      </c>
      <c r="G469" s="250"/>
      <c r="H469" s="253">
        <v>113.27</v>
      </c>
      <c r="I469" s="254"/>
      <c r="J469" s="250"/>
      <c r="K469" s="250"/>
      <c r="L469" s="255"/>
      <c r="M469" s="256"/>
      <c r="N469" s="257"/>
      <c r="O469" s="257"/>
      <c r="P469" s="257"/>
      <c r="Q469" s="257"/>
      <c r="R469" s="257"/>
      <c r="S469" s="257"/>
      <c r="T469" s="25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9" t="s">
        <v>169</v>
      </c>
      <c r="AU469" s="259" t="s">
        <v>90</v>
      </c>
      <c r="AV469" s="14" t="s">
        <v>165</v>
      </c>
      <c r="AW469" s="14" t="s">
        <v>34</v>
      </c>
      <c r="AX469" s="14" t="s">
        <v>88</v>
      </c>
      <c r="AY469" s="259" t="s">
        <v>159</v>
      </c>
    </row>
    <row r="470" s="2" customFormat="1" ht="24.15" customHeight="1">
      <c r="A470" s="37"/>
      <c r="B470" s="38"/>
      <c r="C470" s="218" t="s">
        <v>710</v>
      </c>
      <c r="D470" s="218" t="s">
        <v>161</v>
      </c>
      <c r="E470" s="219" t="s">
        <v>711</v>
      </c>
      <c r="F470" s="220" t="s">
        <v>712</v>
      </c>
      <c r="G470" s="221" t="s">
        <v>322</v>
      </c>
      <c r="H470" s="222">
        <v>21</v>
      </c>
      <c r="I470" s="223"/>
      <c r="J470" s="224">
        <f>ROUND(I470*H470,2)</f>
        <v>0</v>
      </c>
      <c r="K470" s="225"/>
      <c r="L470" s="43"/>
      <c r="M470" s="226" t="s">
        <v>1</v>
      </c>
      <c r="N470" s="227" t="s">
        <v>45</v>
      </c>
      <c r="O470" s="90"/>
      <c r="P470" s="228">
        <f>O470*H470</f>
        <v>0</v>
      </c>
      <c r="Q470" s="228">
        <v>0</v>
      </c>
      <c r="R470" s="228">
        <f>Q470*H470</f>
        <v>0</v>
      </c>
      <c r="S470" s="228">
        <v>0.016</v>
      </c>
      <c r="T470" s="229">
        <f>S470*H470</f>
        <v>0.33600000000000002</v>
      </c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R470" s="230" t="s">
        <v>263</v>
      </c>
      <c r="AT470" s="230" t="s">
        <v>161</v>
      </c>
      <c r="AU470" s="230" t="s">
        <v>90</v>
      </c>
      <c r="AY470" s="16" t="s">
        <v>159</v>
      </c>
      <c r="BE470" s="231">
        <f>IF(N470="základní",J470,0)</f>
        <v>0</v>
      </c>
      <c r="BF470" s="231">
        <f>IF(N470="snížená",J470,0)</f>
        <v>0</v>
      </c>
      <c r="BG470" s="231">
        <f>IF(N470="zákl. přenesená",J470,0)</f>
        <v>0</v>
      </c>
      <c r="BH470" s="231">
        <f>IF(N470="sníž. přenesená",J470,0)</f>
        <v>0</v>
      </c>
      <c r="BI470" s="231">
        <f>IF(N470="nulová",J470,0)</f>
        <v>0</v>
      </c>
      <c r="BJ470" s="16" t="s">
        <v>88</v>
      </c>
      <c r="BK470" s="231">
        <f>ROUND(I470*H470,2)</f>
        <v>0</v>
      </c>
      <c r="BL470" s="16" t="s">
        <v>263</v>
      </c>
      <c r="BM470" s="230" t="s">
        <v>713</v>
      </c>
    </row>
    <row r="471" s="2" customFormat="1">
      <c r="A471" s="37"/>
      <c r="B471" s="38"/>
      <c r="C471" s="39"/>
      <c r="D471" s="232" t="s">
        <v>167</v>
      </c>
      <c r="E471" s="39"/>
      <c r="F471" s="233" t="s">
        <v>714</v>
      </c>
      <c r="G471" s="39"/>
      <c r="H471" s="39"/>
      <c r="I471" s="234"/>
      <c r="J471" s="39"/>
      <c r="K471" s="39"/>
      <c r="L471" s="43"/>
      <c r="M471" s="235"/>
      <c r="N471" s="236"/>
      <c r="O471" s="90"/>
      <c r="P471" s="90"/>
      <c r="Q471" s="90"/>
      <c r="R471" s="90"/>
      <c r="S471" s="90"/>
      <c r="T471" s="91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T471" s="16" t="s">
        <v>167</v>
      </c>
      <c r="AU471" s="16" t="s">
        <v>90</v>
      </c>
    </row>
    <row r="472" s="2" customFormat="1" ht="21.75" customHeight="1">
      <c r="A472" s="37"/>
      <c r="B472" s="38"/>
      <c r="C472" s="218" t="s">
        <v>715</v>
      </c>
      <c r="D472" s="218" t="s">
        <v>161</v>
      </c>
      <c r="E472" s="219" t="s">
        <v>716</v>
      </c>
      <c r="F472" s="220" t="s">
        <v>717</v>
      </c>
      <c r="G472" s="221" t="s">
        <v>322</v>
      </c>
      <c r="H472" s="222">
        <v>75</v>
      </c>
      <c r="I472" s="223"/>
      <c r="J472" s="224">
        <f>ROUND(I472*H472,2)</f>
        <v>0</v>
      </c>
      <c r="K472" s="225"/>
      <c r="L472" s="43"/>
      <c r="M472" s="226" t="s">
        <v>1</v>
      </c>
      <c r="N472" s="227" t="s">
        <v>45</v>
      </c>
      <c r="O472" s="90"/>
      <c r="P472" s="228">
        <f>O472*H472</f>
        <v>0</v>
      </c>
      <c r="Q472" s="228">
        <v>0</v>
      </c>
      <c r="R472" s="228">
        <f>Q472*H472</f>
        <v>0</v>
      </c>
      <c r="S472" s="228">
        <v>0.029999999999999999</v>
      </c>
      <c r="T472" s="229">
        <f>S472*H472</f>
        <v>2.25</v>
      </c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R472" s="230" t="s">
        <v>263</v>
      </c>
      <c r="AT472" s="230" t="s">
        <v>161</v>
      </c>
      <c r="AU472" s="230" t="s">
        <v>90</v>
      </c>
      <c r="AY472" s="16" t="s">
        <v>159</v>
      </c>
      <c r="BE472" s="231">
        <f>IF(N472="základní",J472,0)</f>
        <v>0</v>
      </c>
      <c r="BF472" s="231">
        <f>IF(N472="snížená",J472,0)</f>
        <v>0</v>
      </c>
      <c r="BG472" s="231">
        <f>IF(N472="zákl. přenesená",J472,0)</f>
        <v>0</v>
      </c>
      <c r="BH472" s="231">
        <f>IF(N472="sníž. přenesená",J472,0)</f>
        <v>0</v>
      </c>
      <c r="BI472" s="231">
        <f>IF(N472="nulová",J472,0)</f>
        <v>0</v>
      </c>
      <c r="BJ472" s="16" t="s">
        <v>88</v>
      </c>
      <c r="BK472" s="231">
        <f>ROUND(I472*H472,2)</f>
        <v>0</v>
      </c>
      <c r="BL472" s="16" t="s">
        <v>263</v>
      </c>
      <c r="BM472" s="230" t="s">
        <v>718</v>
      </c>
    </row>
    <row r="473" s="2" customFormat="1" ht="24.15" customHeight="1">
      <c r="A473" s="37"/>
      <c r="B473" s="38"/>
      <c r="C473" s="218" t="s">
        <v>719</v>
      </c>
      <c r="D473" s="218" t="s">
        <v>161</v>
      </c>
      <c r="E473" s="219" t="s">
        <v>720</v>
      </c>
      <c r="F473" s="220" t="s">
        <v>721</v>
      </c>
      <c r="G473" s="221" t="s">
        <v>215</v>
      </c>
      <c r="H473" s="222">
        <v>111.996</v>
      </c>
      <c r="I473" s="223"/>
      <c r="J473" s="224">
        <f>ROUND(I473*H473,2)</f>
        <v>0</v>
      </c>
      <c r="K473" s="225"/>
      <c r="L473" s="43"/>
      <c r="M473" s="226" t="s">
        <v>1</v>
      </c>
      <c r="N473" s="227" t="s">
        <v>45</v>
      </c>
      <c r="O473" s="90"/>
      <c r="P473" s="228">
        <f>O473*H473</f>
        <v>0</v>
      </c>
      <c r="Q473" s="228">
        <v>0</v>
      </c>
      <c r="R473" s="228">
        <f>Q473*H473</f>
        <v>0</v>
      </c>
      <c r="S473" s="228">
        <v>0.040000000000000001</v>
      </c>
      <c r="T473" s="229">
        <f>S473*H473</f>
        <v>4.4798400000000003</v>
      </c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R473" s="230" t="s">
        <v>263</v>
      </c>
      <c r="AT473" s="230" t="s">
        <v>161</v>
      </c>
      <c r="AU473" s="230" t="s">
        <v>90</v>
      </c>
      <c r="AY473" s="16" t="s">
        <v>159</v>
      </c>
      <c r="BE473" s="231">
        <f>IF(N473="základní",J473,0)</f>
        <v>0</v>
      </c>
      <c r="BF473" s="231">
        <f>IF(N473="snížená",J473,0)</f>
        <v>0</v>
      </c>
      <c r="BG473" s="231">
        <f>IF(N473="zákl. přenesená",J473,0)</f>
        <v>0</v>
      </c>
      <c r="BH473" s="231">
        <f>IF(N473="sníž. přenesená",J473,0)</f>
        <v>0</v>
      </c>
      <c r="BI473" s="231">
        <f>IF(N473="nulová",J473,0)</f>
        <v>0</v>
      </c>
      <c r="BJ473" s="16" t="s">
        <v>88</v>
      </c>
      <c r="BK473" s="231">
        <f>ROUND(I473*H473,2)</f>
        <v>0</v>
      </c>
      <c r="BL473" s="16" t="s">
        <v>263</v>
      </c>
      <c r="BM473" s="230" t="s">
        <v>722</v>
      </c>
    </row>
    <row r="474" s="2" customFormat="1">
      <c r="A474" s="37"/>
      <c r="B474" s="38"/>
      <c r="C474" s="39"/>
      <c r="D474" s="239" t="s">
        <v>462</v>
      </c>
      <c r="E474" s="39"/>
      <c r="F474" s="271" t="s">
        <v>723</v>
      </c>
      <c r="G474" s="39"/>
      <c r="H474" s="39"/>
      <c r="I474" s="234"/>
      <c r="J474" s="39"/>
      <c r="K474" s="39"/>
      <c r="L474" s="43"/>
      <c r="M474" s="235"/>
      <c r="N474" s="236"/>
      <c r="O474" s="90"/>
      <c r="P474" s="90"/>
      <c r="Q474" s="90"/>
      <c r="R474" s="90"/>
      <c r="S474" s="90"/>
      <c r="T474" s="91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T474" s="16" t="s">
        <v>462</v>
      </c>
      <c r="AU474" s="16" t="s">
        <v>90</v>
      </c>
    </row>
    <row r="475" s="13" customFormat="1">
      <c r="A475" s="13"/>
      <c r="B475" s="237"/>
      <c r="C475" s="238"/>
      <c r="D475" s="239" t="s">
        <v>169</v>
      </c>
      <c r="E475" s="240" t="s">
        <v>1</v>
      </c>
      <c r="F475" s="241" t="s">
        <v>724</v>
      </c>
      <c r="G475" s="238"/>
      <c r="H475" s="242">
        <v>111.996</v>
      </c>
      <c r="I475" s="243"/>
      <c r="J475" s="238"/>
      <c r="K475" s="238"/>
      <c r="L475" s="244"/>
      <c r="M475" s="245"/>
      <c r="N475" s="246"/>
      <c r="O475" s="246"/>
      <c r="P475" s="246"/>
      <c r="Q475" s="246"/>
      <c r="R475" s="246"/>
      <c r="S475" s="246"/>
      <c r="T475" s="24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8" t="s">
        <v>169</v>
      </c>
      <c r="AU475" s="248" t="s">
        <v>90</v>
      </c>
      <c r="AV475" s="13" t="s">
        <v>90</v>
      </c>
      <c r="AW475" s="13" t="s">
        <v>34</v>
      </c>
      <c r="AX475" s="13" t="s">
        <v>88</v>
      </c>
      <c r="AY475" s="248" t="s">
        <v>159</v>
      </c>
    </row>
    <row r="476" s="2" customFormat="1" ht="16.5" customHeight="1">
      <c r="A476" s="37"/>
      <c r="B476" s="38"/>
      <c r="C476" s="218" t="s">
        <v>725</v>
      </c>
      <c r="D476" s="218" t="s">
        <v>161</v>
      </c>
      <c r="E476" s="219" t="s">
        <v>726</v>
      </c>
      <c r="F476" s="220" t="s">
        <v>727</v>
      </c>
      <c r="G476" s="221" t="s">
        <v>215</v>
      </c>
      <c r="H476" s="222">
        <v>191.59999999999999</v>
      </c>
      <c r="I476" s="223"/>
      <c r="J476" s="224">
        <f>ROUND(I476*H476,2)</f>
        <v>0</v>
      </c>
      <c r="K476" s="225"/>
      <c r="L476" s="43"/>
      <c r="M476" s="226" t="s">
        <v>1</v>
      </c>
      <c r="N476" s="227" t="s">
        <v>45</v>
      </c>
      <c r="O476" s="90"/>
      <c r="P476" s="228">
        <f>O476*H476</f>
        <v>0</v>
      </c>
      <c r="Q476" s="228">
        <v>1.0000000000000001E-05</v>
      </c>
      <c r="R476" s="228">
        <f>Q476*H476</f>
        <v>0.0019160000000000002</v>
      </c>
      <c r="S476" s="228">
        <v>0</v>
      </c>
      <c r="T476" s="229">
        <f>S476*H476</f>
        <v>0</v>
      </c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R476" s="230" t="s">
        <v>165</v>
      </c>
      <c r="AT476" s="230" t="s">
        <v>161</v>
      </c>
      <c r="AU476" s="230" t="s">
        <v>90</v>
      </c>
      <c r="AY476" s="16" t="s">
        <v>159</v>
      </c>
      <c r="BE476" s="231">
        <f>IF(N476="základní",J476,0)</f>
        <v>0</v>
      </c>
      <c r="BF476" s="231">
        <f>IF(N476="snížená",J476,0)</f>
        <v>0</v>
      </c>
      <c r="BG476" s="231">
        <f>IF(N476="zákl. přenesená",J476,0)</f>
        <v>0</v>
      </c>
      <c r="BH476" s="231">
        <f>IF(N476="sníž. přenesená",J476,0)</f>
        <v>0</v>
      </c>
      <c r="BI476" s="231">
        <f>IF(N476="nulová",J476,0)</f>
        <v>0</v>
      </c>
      <c r="BJ476" s="16" t="s">
        <v>88</v>
      </c>
      <c r="BK476" s="231">
        <f>ROUND(I476*H476,2)</f>
        <v>0</v>
      </c>
      <c r="BL476" s="16" t="s">
        <v>165</v>
      </c>
      <c r="BM476" s="230" t="s">
        <v>728</v>
      </c>
    </row>
    <row r="477" s="2" customFormat="1">
      <c r="A477" s="37"/>
      <c r="B477" s="38"/>
      <c r="C477" s="39"/>
      <c r="D477" s="232" t="s">
        <v>167</v>
      </c>
      <c r="E477" s="39"/>
      <c r="F477" s="233" t="s">
        <v>729</v>
      </c>
      <c r="G477" s="39"/>
      <c r="H477" s="39"/>
      <c r="I477" s="234"/>
      <c r="J477" s="39"/>
      <c r="K477" s="39"/>
      <c r="L477" s="43"/>
      <c r="M477" s="235"/>
      <c r="N477" s="236"/>
      <c r="O477" s="90"/>
      <c r="P477" s="90"/>
      <c r="Q477" s="90"/>
      <c r="R477" s="90"/>
      <c r="S477" s="90"/>
      <c r="T477" s="91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T477" s="16" t="s">
        <v>167</v>
      </c>
      <c r="AU477" s="16" t="s">
        <v>90</v>
      </c>
    </row>
    <row r="478" s="2" customFormat="1" ht="16.5" customHeight="1">
      <c r="A478" s="37"/>
      <c r="B478" s="38"/>
      <c r="C478" s="218" t="s">
        <v>730</v>
      </c>
      <c r="D478" s="218" t="s">
        <v>161</v>
      </c>
      <c r="E478" s="219" t="s">
        <v>731</v>
      </c>
      <c r="F478" s="220" t="s">
        <v>732</v>
      </c>
      <c r="G478" s="221" t="s">
        <v>334</v>
      </c>
      <c r="H478" s="222">
        <v>3</v>
      </c>
      <c r="I478" s="223"/>
      <c r="J478" s="224">
        <f>ROUND(I478*H478,2)</f>
        <v>0</v>
      </c>
      <c r="K478" s="225"/>
      <c r="L478" s="43"/>
      <c r="M478" s="226" t="s">
        <v>1</v>
      </c>
      <c r="N478" s="227" t="s">
        <v>45</v>
      </c>
      <c r="O478" s="90"/>
      <c r="P478" s="228">
        <f>O478*H478</f>
        <v>0</v>
      </c>
      <c r="Q478" s="228">
        <v>0.00018000000000000001</v>
      </c>
      <c r="R478" s="228">
        <f>Q478*H478</f>
        <v>0.00054000000000000001</v>
      </c>
      <c r="S478" s="228">
        <v>0</v>
      </c>
      <c r="T478" s="229">
        <f>S478*H478</f>
        <v>0</v>
      </c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R478" s="230" t="s">
        <v>165</v>
      </c>
      <c r="AT478" s="230" t="s">
        <v>161</v>
      </c>
      <c r="AU478" s="230" t="s">
        <v>90</v>
      </c>
      <c r="AY478" s="16" t="s">
        <v>159</v>
      </c>
      <c r="BE478" s="231">
        <f>IF(N478="základní",J478,0)</f>
        <v>0</v>
      </c>
      <c r="BF478" s="231">
        <f>IF(N478="snížená",J478,0)</f>
        <v>0</v>
      </c>
      <c r="BG478" s="231">
        <f>IF(N478="zákl. přenesená",J478,0)</f>
        <v>0</v>
      </c>
      <c r="BH478" s="231">
        <f>IF(N478="sníž. přenesená",J478,0)</f>
        <v>0</v>
      </c>
      <c r="BI478" s="231">
        <f>IF(N478="nulová",J478,0)</f>
        <v>0</v>
      </c>
      <c r="BJ478" s="16" t="s">
        <v>88</v>
      </c>
      <c r="BK478" s="231">
        <f>ROUND(I478*H478,2)</f>
        <v>0</v>
      </c>
      <c r="BL478" s="16" t="s">
        <v>165</v>
      </c>
      <c r="BM478" s="230" t="s">
        <v>733</v>
      </c>
    </row>
    <row r="479" s="2" customFormat="1">
      <c r="A479" s="37"/>
      <c r="B479" s="38"/>
      <c r="C479" s="39"/>
      <c r="D479" s="232" t="s">
        <v>167</v>
      </c>
      <c r="E479" s="39"/>
      <c r="F479" s="233" t="s">
        <v>734</v>
      </c>
      <c r="G479" s="39"/>
      <c r="H479" s="39"/>
      <c r="I479" s="234"/>
      <c r="J479" s="39"/>
      <c r="K479" s="39"/>
      <c r="L479" s="43"/>
      <c r="M479" s="235"/>
      <c r="N479" s="236"/>
      <c r="O479" s="90"/>
      <c r="P479" s="90"/>
      <c r="Q479" s="90"/>
      <c r="R479" s="90"/>
      <c r="S479" s="90"/>
      <c r="T479" s="91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T479" s="16" t="s">
        <v>167</v>
      </c>
      <c r="AU479" s="16" t="s">
        <v>90</v>
      </c>
    </row>
    <row r="480" s="2" customFormat="1" ht="24.15" customHeight="1">
      <c r="A480" s="37"/>
      <c r="B480" s="38"/>
      <c r="C480" s="260" t="s">
        <v>735</v>
      </c>
      <c r="D480" s="260" t="s">
        <v>359</v>
      </c>
      <c r="E480" s="261" t="s">
        <v>736</v>
      </c>
      <c r="F480" s="262" t="s">
        <v>737</v>
      </c>
      <c r="G480" s="263" t="s">
        <v>334</v>
      </c>
      <c r="H480" s="264">
        <v>3</v>
      </c>
      <c r="I480" s="265"/>
      <c r="J480" s="266">
        <f>ROUND(I480*H480,2)</f>
        <v>0</v>
      </c>
      <c r="K480" s="267"/>
      <c r="L480" s="268"/>
      <c r="M480" s="269" t="s">
        <v>1</v>
      </c>
      <c r="N480" s="270" t="s">
        <v>45</v>
      </c>
      <c r="O480" s="90"/>
      <c r="P480" s="228">
        <f>O480*H480</f>
        <v>0</v>
      </c>
      <c r="Q480" s="228">
        <v>0.010999999999999999</v>
      </c>
      <c r="R480" s="228">
        <f>Q480*H480</f>
        <v>0.033000000000000002</v>
      </c>
      <c r="S480" s="228">
        <v>0</v>
      </c>
      <c r="T480" s="229">
        <f>S480*H480</f>
        <v>0</v>
      </c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R480" s="230" t="s">
        <v>212</v>
      </c>
      <c r="AT480" s="230" t="s">
        <v>359</v>
      </c>
      <c r="AU480" s="230" t="s">
        <v>90</v>
      </c>
      <c r="AY480" s="16" t="s">
        <v>159</v>
      </c>
      <c r="BE480" s="231">
        <f>IF(N480="základní",J480,0)</f>
        <v>0</v>
      </c>
      <c r="BF480" s="231">
        <f>IF(N480="snížená",J480,0)</f>
        <v>0</v>
      </c>
      <c r="BG480" s="231">
        <f>IF(N480="zákl. přenesená",J480,0)</f>
        <v>0</v>
      </c>
      <c r="BH480" s="231">
        <f>IF(N480="sníž. přenesená",J480,0)</f>
        <v>0</v>
      </c>
      <c r="BI480" s="231">
        <f>IF(N480="nulová",J480,0)</f>
        <v>0</v>
      </c>
      <c r="BJ480" s="16" t="s">
        <v>88</v>
      </c>
      <c r="BK480" s="231">
        <f>ROUND(I480*H480,2)</f>
        <v>0</v>
      </c>
      <c r="BL480" s="16" t="s">
        <v>165</v>
      </c>
      <c r="BM480" s="230" t="s">
        <v>738</v>
      </c>
    </row>
    <row r="481" s="2" customFormat="1" ht="24.15" customHeight="1">
      <c r="A481" s="37"/>
      <c r="B481" s="38"/>
      <c r="C481" s="218" t="s">
        <v>739</v>
      </c>
      <c r="D481" s="218" t="s">
        <v>161</v>
      </c>
      <c r="E481" s="219" t="s">
        <v>740</v>
      </c>
      <c r="F481" s="220" t="s">
        <v>741</v>
      </c>
      <c r="G481" s="221" t="s">
        <v>215</v>
      </c>
      <c r="H481" s="222">
        <v>26.93</v>
      </c>
      <c r="I481" s="223"/>
      <c r="J481" s="224">
        <f>ROUND(I481*H481,2)</f>
        <v>0</v>
      </c>
      <c r="K481" s="225"/>
      <c r="L481" s="43"/>
      <c r="M481" s="226" t="s">
        <v>1</v>
      </c>
      <c r="N481" s="227" t="s">
        <v>45</v>
      </c>
      <c r="O481" s="90"/>
      <c r="P481" s="228">
        <f>O481*H481</f>
        <v>0</v>
      </c>
      <c r="Q481" s="228">
        <v>0</v>
      </c>
      <c r="R481" s="228">
        <f>Q481*H481</f>
        <v>0</v>
      </c>
      <c r="S481" s="228">
        <v>0.26100000000000001</v>
      </c>
      <c r="T481" s="229">
        <f>S481*H481</f>
        <v>7.0287300000000004</v>
      </c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R481" s="230" t="s">
        <v>165</v>
      </c>
      <c r="AT481" s="230" t="s">
        <v>161</v>
      </c>
      <c r="AU481" s="230" t="s">
        <v>90</v>
      </c>
      <c r="AY481" s="16" t="s">
        <v>159</v>
      </c>
      <c r="BE481" s="231">
        <f>IF(N481="základní",J481,0)</f>
        <v>0</v>
      </c>
      <c r="BF481" s="231">
        <f>IF(N481="snížená",J481,0)</f>
        <v>0</v>
      </c>
      <c r="BG481" s="231">
        <f>IF(N481="zákl. přenesená",J481,0)</f>
        <v>0</v>
      </c>
      <c r="BH481" s="231">
        <f>IF(N481="sníž. přenesená",J481,0)</f>
        <v>0</v>
      </c>
      <c r="BI481" s="231">
        <f>IF(N481="nulová",J481,0)</f>
        <v>0</v>
      </c>
      <c r="BJ481" s="16" t="s">
        <v>88</v>
      </c>
      <c r="BK481" s="231">
        <f>ROUND(I481*H481,2)</f>
        <v>0</v>
      </c>
      <c r="BL481" s="16" t="s">
        <v>165</v>
      </c>
      <c r="BM481" s="230" t="s">
        <v>742</v>
      </c>
    </row>
    <row r="482" s="2" customFormat="1">
      <c r="A482" s="37"/>
      <c r="B482" s="38"/>
      <c r="C482" s="39"/>
      <c r="D482" s="232" t="s">
        <v>167</v>
      </c>
      <c r="E482" s="39"/>
      <c r="F482" s="233" t="s">
        <v>743</v>
      </c>
      <c r="G482" s="39"/>
      <c r="H482" s="39"/>
      <c r="I482" s="234"/>
      <c r="J482" s="39"/>
      <c r="K482" s="39"/>
      <c r="L482" s="43"/>
      <c r="M482" s="235"/>
      <c r="N482" s="236"/>
      <c r="O482" s="90"/>
      <c r="P482" s="90"/>
      <c r="Q482" s="90"/>
      <c r="R482" s="90"/>
      <c r="S482" s="90"/>
      <c r="T482" s="91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T482" s="16" t="s">
        <v>167</v>
      </c>
      <c r="AU482" s="16" t="s">
        <v>90</v>
      </c>
    </row>
    <row r="483" s="2" customFormat="1">
      <c r="A483" s="37"/>
      <c r="B483" s="38"/>
      <c r="C483" s="39"/>
      <c r="D483" s="239" t="s">
        <v>462</v>
      </c>
      <c r="E483" s="39"/>
      <c r="F483" s="271" t="s">
        <v>744</v>
      </c>
      <c r="G483" s="39"/>
      <c r="H483" s="39"/>
      <c r="I483" s="234"/>
      <c r="J483" s="39"/>
      <c r="K483" s="39"/>
      <c r="L483" s="43"/>
      <c r="M483" s="235"/>
      <c r="N483" s="236"/>
      <c r="O483" s="90"/>
      <c r="P483" s="90"/>
      <c r="Q483" s="90"/>
      <c r="R483" s="90"/>
      <c r="S483" s="90"/>
      <c r="T483" s="91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T483" s="16" t="s">
        <v>462</v>
      </c>
      <c r="AU483" s="16" t="s">
        <v>90</v>
      </c>
    </row>
    <row r="484" s="13" customFormat="1">
      <c r="A484" s="13"/>
      <c r="B484" s="237"/>
      <c r="C484" s="238"/>
      <c r="D484" s="239" t="s">
        <v>169</v>
      </c>
      <c r="E484" s="240" t="s">
        <v>1</v>
      </c>
      <c r="F484" s="241" t="s">
        <v>745</v>
      </c>
      <c r="G484" s="238"/>
      <c r="H484" s="242">
        <v>26.93</v>
      </c>
      <c r="I484" s="243"/>
      <c r="J484" s="238"/>
      <c r="K484" s="238"/>
      <c r="L484" s="244"/>
      <c r="M484" s="245"/>
      <c r="N484" s="246"/>
      <c r="O484" s="246"/>
      <c r="P484" s="246"/>
      <c r="Q484" s="246"/>
      <c r="R484" s="246"/>
      <c r="S484" s="246"/>
      <c r="T484" s="24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8" t="s">
        <v>169</v>
      </c>
      <c r="AU484" s="248" t="s">
        <v>90</v>
      </c>
      <c r="AV484" s="13" t="s">
        <v>90</v>
      </c>
      <c r="AW484" s="13" t="s">
        <v>34</v>
      </c>
      <c r="AX484" s="13" t="s">
        <v>80</v>
      </c>
      <c r="AY484" s="248" t="s">
        <v>159</v>
      </c>
    </row>
    <row r="485" s="14" customFormat="1">
      <c r="A485" s="14"/>
      <c r="B485" s="249"/>
      <c r="C485" s="250"/>
      <c r="D485" s="239" t="s">
        <v>169</v>
      </c>
      <c r="E485" s="251" t="s">
        <v>1</v>
      </c>
      <c r="F485" s="252" t="s">
        <v>173</v>
      </c>
      <c r="G485" s="250"/>
      <c r="H485" s="253">
        <v>26.93</v>
      </c>
      <c r="I485" s="254"/>
      <c r="J485" s="250"/>
      <c r="K485" s="250"/>
      <c r="L485" s="255"/>
      <c r="M485" s="256"/>
      <c r="N485" s="257"/>
      <c r="O485" s="257"/>
      <c r="P485" s="257"/>
      <c r="Q485" s="257"/>
      <c r="R485" s="257"/>
      <c r="S485" s="257"/>
      <c r="T485" s="25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9" t="s">
        <v>169</v>
      </c>
      <c r="AU485" s="259" t="s">
        <v>90</v>
      </c>
      <c r="AV485" s="14" t="s">
        <v>165</v>
      </c>
      <c r="AW485" s="14" t="s">
        <v>34</v>
      </c>
      <c r="AX485" s="14" t="s">
        <v>88</v>
      </c>
      <c r="AY485" s="259" t="s">
        <v>159</v>
      </c>
    </row>
    <row r="486" s="2" customFormat="1" ht="16.5" customHeight="1">
      <c r="A486" s="37"/>
      <c r="B486" s="38"/>
      <c r="C486" s="218" t="s">
        <v>746</v>
      </c>
      <c r="D486" s="218" t="s">
        <v>161</v>
      </c>
      <c r="E486" s="219" t="s">
        <v>747</v>
      </c>
      <c r="F486" s="220" t="s">
        <v>748</v>
      </c>
      <c r="G486" s="221" t="s">
        <v>215</v>
      </c>
      <c r="H486" s="222">
        <v>26.93</v>
      </c>
      <c r="I486" s="223"/>
      <c r="J486" s="224">
        <f>ROUND(I486*H486,2)</f>
        <v>0</v>
      </c>
      <c r="K486" s="225"/>
      <c r="L486" s="43"/>
      <c r="M486" s="226" t="s">
        <v>1</v>
      </c>
      <c r="N486" s="227" t="s">
        <v>45</v>
      </c>
      <c r="O486" s="90"/>
      <c r="P486" s="228">
        <f>O486*H486</f>
        <v>0</v>
      </c>
      <c r="Q486" s="228">
        <v>0</v>
      </c>
      <c r="R486" s="228">
        <f>Q486*H486</f>
        <v>0</v>
      </c>
      <c r="S486" s="228">
        <v>0.26100000000000001</v>
      </c>
      <c r="T486" s="229">
        <f>S486*H486</f>
        <v>7.0287300000000004</v>
      </c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R486" s="230" t="s">
        <v>165</v>
      </c>
      <c r="AT486" s="230" t="s">
        <v>161</v>
      </c>
      <c r="AU486" s="230" t="s">
        <v>90</v>
      </c>
      <c r="AY486" s="16" t="s">
        <v>159</v>
      </c>
      <c r="BE486" s="231">
        <f>IF(N486="základní",J486,0)</f>
        <v>0</v>
      </c>
      <c r="BF486" s="231">
        <f>IF(N486="snížená",J486,0)</f>
        <v>0</v>
      </c>
      <c r="BG486" s="231">
        <f>IF(N486="zákl. přenesená",J486,0)</f>
        <v>0</v>
      </c>
      <c r="BH486" s="231">
        <f>IF(N486="sníž. přenesená",J486,0)</f>
        <v>0</v>
      </c>
      <c r="BI486" s="231">
        <f>IF(N486="nulová",J486,0)</f>
        <v>0</v>
      </c>
      <c r="BJ486" s="16" t="s">
        <v>88</v>
      </c>
      <c r="BK486" s="231">
        <f>ROUND(I486*H486,2)</f>
        <v>0</v>
      </c>
      <c r="BL486" s="16" t="s">
        <v>165</v>
      </c>
      <c r="BM486" s="230" t="s">
        <v>749</v>
      </c>
    </row>
    <row r="487" s="2" customFormat="1" ht="24.15" customHeight="1">
      <c r="A487" s="37"/>
      <c r="B487" s="38"/>
      <c r="C487" s="218" t="s">
        <v>750</v>
      </c>
      <c r="D487" s="218" t="s">
        <v>161</v>
      </c>
      <c r="E487" s="219" t="s">
        <v>751</v>
      </c>
      <c r="F487" s="220" t="s">
        <v>752</v>
      </c>
      <c r="G487" s="221" t="s">
        <v>164</v>
      </c>
      <c r="H487" s="222">
        <v>17.664999999999999</v>
      </c>
      <c r="I487" s="223"/>
      <c r="J487" s="224">
        <f>ROUND(I487*H487,2)</f>
        <v>0</v>
      </c>
      <c r="K487" s="225"/>
      <c r="L487" s="43"/>
      <c r="M487" s="226" t="s">
        <v>1</v>
      </c>
      <c r="N487" s="227" t="s">
        <v>45</v>
      </c>
      <c r="O487" s="90"/>
      <c r="P487" s="228">
        <f>O487*H487</f>
        <v>0</v>
      </c>
      <c r="Q487" s="228">
        <v>0</v>
      </c>
      <c r="R487" s="228">
        <f>Q487*H487</f>
        <v>0</v>
      </c>
      <c r="S487" s="228">
        <v>1</v>
      </c>
      <c r="T487" s="229">
        <f>S487*H487</f>
        <v>17.664999999999999</v>
      </c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R487" s="230" t="s">
        <v>165</v>
      </c>
      <c r="AT487" s="230" t="s">
        <v>161</v>
      </c>
      <c r="AU487" s="230" t="s">
        <v>90</v>
      </c>
      <c r="AY487" s="16" t="s">
        <v>159</v>
      </c>
      <c r="BE487" s="231">
        <f>IF(N487="základní",J487,0)</f>
        <v>0</v>
      </c>
      <c r="BF487" s="231">
        <f>IF(N487="snížená",J487,0)</f>
        <v>0</v>
      </c>
      <c r="BG487" s="231">
        <f>IF(N487="zákl. přenesená",J487,0)</f>
        <v>0</v>
      </c>
      <c r="BH487" s="231">
        <f>IF(N487="sníž. přenesená",J487,0)</f>
        <v>0</v>
      </c>
      <c r="BI487" s="231">
        <f>IF(N487="nulová",J487,0)</f>
        <v>0</v>
      </c>
      <c r="BJ487" s="16" t="s">
        <v>88</v>
      </c>
      <c r="BK487" s="231">
        <f>ROUND(I487*H487,2)</f>
        <v>0</v>
      </c>
      <c r="BL487" s="16" t="s">
        <v>165</v>
      </c>
      <c r="BM487" s="230" t="s">
        <v>753</v>
      </c>
    </row>
    <row r="488" s="2" customFormat="1">
      <c r="A488" s="37"/>
      <c r="B488" s="38"/>
      <c r="C488" s="39"/>
      <c r="D488" s="232" t="s">
        <v>167</v>
      </c>
      <c r="E488" s="39"/>
      <c r="F488" s="233" t="s">
        <v>754</v>
      </c>
      <c r="G488" s="39"/>
      <c r="H488" s="39"/>
      <c r="I488" s="234"/>
      <c r="J488" s="39"/>
      <c r="K488" s="39"/>
      <c r="L488" s="43"/>
      <c r="M488" s="235"/>
      <c r="N488" s="236"/>
      <c r="O488" s="90"/>
      <c r="P488" s="90"/>
      <c r="Q488" s="90"/>
      <c r="R488" s="90"/>
      <c r="S488" s="90"/>
      <c r="T488" s="91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T488" s="16" t="s">
        <v>167</v>
      </c>
      <c r="AU488" s="16" t="s">
        <v>90</v>
      </c>
    </row>
    <row r="489" s="13" customFormat="1">
      <c r="A489" s="13"/>
      <c r="B489" s="237"/>
      <c r="C489" s="238"/>
      <c r="D489" s="239" t="s">
        <v>169</v>
      </c>
      <c r="E489" s="240" t="s">
        <v>1</v>
      </c>
      <c r="F489" s="241" t="s">
        <v>755</v>
      </c>
      <c r="G489" s="238"/>
      <c r="H489" s="242">
        <v>13.465</v>
      </c>
      <c r="I489" s="243"/>
      <c r="J489" s="238"/>
      <c r="K489" s="238"/>
      <c r="L489" s="244"/>
      <c r="M489" s="245"/>
      <c r="N489" s="246"/>
      <c r="O489" s="246"/>
      <c r="P489" s="246"/>
      <c r="Q489" s="246"/>
      <c r="R489" s="246"/>
      <c r="S489" s="246"/>
      <c r="T489" s="24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8" t="s">
        <v>169</v>
      </c>
      <c r="AU489" s="248" t="s">
        <v>90</v>
      </c>
      <c r="AV489" s="13" t="s">
        <v>90</v>
      </c>
      <c r="AW489" s="13" t="s">
        <v>34</v>
      </c>
      <c r="AX489" s="13" t="s">
        <v>80</v>
      </c>
      <c r="AY489" s="248" t="s">
        <v>159</v>
      </c>
    </row>
    <row r="490" s="13" customFormat="1">
      <c r="A490" s="13"/>
      <c r="B490" s="237"/>
      <c r="C490" s="238"/>
      <c r="D490" s="239" t="s">
        <v>169</v>
      </c>
      <c r="E490" s="240" t="s">
        <v>1</v>
      </c>
      <c r="F490" s="241" t="s">
        <v>756</v>
      </c>
      <c r="G490" s="238"/>
      <c r="H490" s="242">
        <v>0.59999999999999998</v>
      </c>
      <c r="I490" s="243"/>
      <c r="J490" s="238"/>
      <c r="K490" s="238"/>
      <c r="L490" s="244"/>
      <c r="M490" s="245"/>
      <c r="N490" s="246"/>
      <c r="O490" s="246"/>
      <c r="P490" s="246"/>
      <c r="Q490" s="246"/>
      <c r="R490" s="246"/>
      <c r="S490" s="246"/>
      <c r="T490" s="24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8" t="s">
        <v>169</v>
      </c>
      <c r="AU490" s="248" t="s">
        <v>90</v>
      </c>
      <c r="AV490" s="13" t="s">
        <v>90</v>
      </c>
      <c r="AW490" s="13" t="s">
        <v>34</v>
      </c>
      <c r="AX490" s="13" t="s">
        <v>80</v>
      </c>
      <c r="AY490" s="248" t="s">
        <v>159</v>
      </c>
    </row>
    <row r="491" s="13" customFormat="1">
      <c r="A491" s="13"/>
      <c r="B491" s="237"/>
      <c r="C491" s="238"/>
      <c r="D491" s="239" t="s">
        <v>169</v>
      </c>
      <c r="E491" s="240" t="s">
        <v>1</v>
      </c>
      <c r="F491" s="241" t="s">
        <v>757</v>
      </c>
      <c r="G491" s="238"/>
      <c r="H491" s="242">
        <v>0.59999999999999998</v>
      </c>
      <c r="I491" s="243"/>
      <c r="J491" s="238"/>
      <c r="K491" s="238"/>
      <c r="L491" s="244"/>
      <c r="M491" s="245"/>
      <c r="N491" s="246"/>
      <c r="O491" s="246"/>
      <c r="P491" s="246"/>
      <c r="Q491" s="246"/>
      <c r="R491" s="246"/>
      <c r="S491" s="246"/>
      <c r="T491" s="247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8" t="s">
        <v>169</v>
      </c>
      <c r="AU491" s="248" t="s">
        <v>90</v>
      </c>
      <c r="AV491" s="13" t="s">
        <v>90</v>
      </c>
      <c r="AW491" s="13" t="s">
        <v>34</v>
      </c>
      <c r="AX491" s="13" t="s">
        <v>80</v>
      </c>
      <c r="AY491" s="248" t="s">
        <v>159</v>
      </c>
    </row>
    <row r="492" s="13" customFormat="1">
      <c r="A492" s="13"/>
      <c r="B492" s="237"/>
      <c r="C492" s="238"/>
      <c r="D492" s="239" t="s">
        <v>169</v>
      </c>
      <c r="E492" s="240" t="s">
        <v>1</v>
      </c>
      <c r="F492" s="241" t="s">
        <v>758</v>
      </c>
      <c r="G492" s="238"/>
      <c r="H492" s="242">
        <v>3</v>
      </c>
      <c r="I492" s="243"/>
      <c r="J492" s="238"/>
      <c r="K492" s="238"/>
      <c r="L492" s="244"/>
      <c r="M492" s="245"/>
      <c r="N492" s="246"/>
      <c r="O492" s="246"/>
      <c r="P492" s="246"/>
      <c r="Q492" s="246"/>
      <c r="R492" s="246"/>
      <c r="S492" s="246"/>
      <c r="T492" s="24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8" t="s">
        <v>169</v>
      </c>
      <c r="AU492" s="248" t="s">
        <v>90</v>
      </c>
      <c r="AV492" s="13" t="s">
        <v>90</v>
      </c>
      <c r="AW492" s="13" t="s">
        <v>34</v>
      </c>
      <c r="AX492" s="13" t="s">
        <v>80</v>
      </c>
      <c r="AY492" s="248" t="s">
        <v>159</v>
      </c>
    </row>
    <row r="493" s="14" customFormat="1">
      <c r="A493" s="14"/>
      <c r="B493" s="249"/>
      <c r="C493" s="250"/>
      <c r="D493" s="239" t="s">
        <v>169</v>
      </c>
      <c r="E493" s="251" t="s">
        <v>1</v>
      </c>
      <c r="F493" s="252" t="s">
        <v>173</v>
      </c>
      <c r="G493" s="250"/>
      <c r="H493" s="253">
        <v>17.664999999999999</v>
      </c>
      <c r="I493" s="254"/>
      <c r="J493" s="250"/>
      <c r="K493" s="250"/>
      <c r="L493" s="255"/>
      <c r="M493" s="256"/>
      <c r="N493" s="257"/>
      <c r="O493" s="257"/>
      <c r="P493" s="257"/>
      <c r="Q493" s="257"/>
      <c r="R493" s="257"/>
      <c r="S493" s="257"/>
      <c r="T493" s="25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9" t="s">
        <v>169</v>
      </c>
      <c r="AU493" s="259" t="s">
        <v>90</v>
      </c>
      <c r="AV493" s="14" t="s">
        <v>165</v>
      </c>
      <c r="AW493" s="14" t="s">
        <v>34</v>
      </c>
      <c r="AX493" s="14" t="s">
        <v>88</v>
      </c>
      <c r="AY493" s="259" t="s">
        <v>159</v>
      </c>
    </row>
    <row r="494" s="2" customFormat="1" ht="24.15" customHeight="1">
      <c r="A494" s="37"/>
      <c r="B494" s="38"/>
      <c r="C494" s="218" t="s">
        <v>759</v>
      </c>
      <c r="D494" s="218" t="s">
        <v>161</v>
      </c>
      <c r="E494" s="219" t="s">
        <v>760</v>
      </c>
      <c r="F494" s="220" t="s">
        <v>761</v>
      </c>
      <c r="G494" s="221" t="s">
        <v>215</v>
      </c>
      <c r="H494" s="222">
        <v>99.188000000000002</v>
      </c>
      <c r="I494" s="223"/>
      <c r="J494" s="224">
        <f>ROUND(I494*H494,2)</f>
        <v>0</v>
      </c>
      <c r="K494" s="225"/>
      <c r="L494" s="43"/>
      <c r="M494" s="226" t="s">
        <v>1</v>
      </c>
      <c r="N494" s="227" t="s">
        <v>45</v>
      </c>
      <c r="O494" s="90"/>
      <c r="P494" s="228">
        <f>O494*H494</f>
        <v>0</v>
      </c>
      <c r="Q494" s="228">
        <v>0</v>
      </c>
      <c r="R494" s="228">
        <f>Q494*H494</f>
        <v>0</v>
      </c>
      <c r="S494" s="228">
        <v>0.089999999999999997</v>
      </c>
      <c r="T494" s="229">
        <f>S494*H494</f>
        <v>8.9269199999999991</v>
      </c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R494" s="230" t="s">
        <v>165</v>
      </c>
      <c r="AT494" s="230" t="s">
        <v>161</v>
      </c>
      <c r="AU494" s="230" t="s">
        <v>90</v>
      </c>
      <c r="AY494" s="16" t="s">
        <v>159</v>
      </c>
      <c r="BE494" s="231">
        <f>IF(N494="základní",J494,0)</f>
        <v>0</v>
      </c>
      <c r="BF494" s="231">
        <f>IF(N494="snížená",J494,0)</f>
        <v>0</v>
      </c>
      <c r="BG494" s="231">
        <f>IF(N494="zákl. přenesená",J494,0)</f>
        <v>0</v>
      </c>
      <c r="BH494" s="231">
        <f>IF(N494="sníž. přenesená",J494,0)</f>
        <v>0</v>
      </c>
      <c r="BI494" s="231">
        <f>IF(N494="nulová",J494,0)</f>
        <v>0</v>
      </c>
      <c r="BJ494" s="16" t="s">
        <v>88</v>
      </c>
      <c r="BK494" s="231">
        <f>ROUND(I494*H494,2)</f>
        <v>0</v>
      </c>
      <c r="BL494" s="16" t="s">
        <v>165</v>
      </c>
      <c r="BM494" s="230" t="s">
        <v>762</v>
      </c>
    </row>
    <row r="495" s="2" customFormat="1">
      <c r="A495" s="37"/>
      <c r="B495" s="38"/>
      <c r="C495" s="39"/>
      <c r="D495" s="232" t="s">
        <v>167</v>
      </c>
      <c r="E495" s="39"/>
      <c r="F495" s="233" t="s">
        <v>763</v>
      </c>
      <c r="G495" s="39"/>
      <c r="H495" s="39"/>
      <c r="I495" s="234"/>
      <c r="J495" s="39"/>
      <c r="K495" s="39"/>
      <c r="L495" s="43"/>
      <c r="M495" s="235"/>
      <c r="N495" s="236"/>
      <c r="O495" s="90"/>
      <c r="P495" s="90"/>
      <c r="Q495" s="90"/>
      <c r="R495" s="90"/>
      <c r="S495" s="90"/>
      <c r="T495" s="91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T495" s="16" t="s">
        <v>167</v>
      </c>
      <c r="AU495" s="16" t="s">
        <v>90</v>
      </c>
    </row>
    <row r="496" s="13" customFormat="1">
      <c r="A496" s="13"/>
      <c r="B496" s="237"/>
      <c r="C496" s="238"/>
      <c r="D496" s="239" t="s">
        <v>169</v>
      </c>
      <c r="E496" s="240" t="s">
        <v>1</v>
      </c>
      <c r="F496" s="241" t="s">
        <v>764</v>
      </c>
      <c r="G496" s="238"/>
      <c r="H496" s="242">
        <v>45.188000000000002</v>
      </c>
      <c r="I496" s="243"/>
      <c r="J496" s="238"/>
      <c r="K496" s="238"/>
      <c r="L496" s="244"/>
      <c r="M496" s="245"/>
      <c r="N496" s="246"/>
      <c r="O496" s="246"/>
      <c r="P496" s="246"/>
      <c r="Q496" s="246"/>
      <c r="R496" s="246"/>
      <c r="S496" s="246"/>
      <c r="T496" s="24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8" t="s">
        <v>169</v>
      </c>
      <c r="AU496" s="248" t="s">
        <v>90</v>
      </c>
      <c r="AV496" s="13" t="s">
        <v>90</v>
      </c>
      <c r="AW496" s="13" t="s">
        <v>34</v>
      </c>
      <c r="AX496" s="13" t="s">
        <v>80</v>
      </c>
      <c r="AY496" s="248" t="s">
        <v>159</v>
      </c>
    </row>
    <row r="497" s="13" customFormat="1">
      <c r="A497" s="13"/>
      <c r="B497" s="237"/>
      <c r="C497" s="238"/>
      <c r="D497" s="239" t="s">
        <v>169</v>
      </c>
      <c r="E497" s="240" t="s">
        <v>1</v>
      </c>
      <c r="F497" s="241" t="s">
        <v>765</v>
      </c>
      <c r="G497" s="238"/>
      <c r="H497" s="242">
        <v>45.600000000000001</v>
      </c>
      <c r="I497" s="243"/>
      <c r="J497" s="238"/>
      <c r="K497" s="238"/>
      <c r="L497" s="244"/>
      <c r="M497" s="245"/>
      <c r="N497" s="246"/>
      <c r="O497" s="246"/>
      <c r="P497" s="246"/>
      <c r="Q497" s="246"/>
      <c r="R497" s="246"/>
      <c r="S497" s="246"/>
      <c r="T497" s="24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8" t="s">
        <v>169</v>
      </c>
      <c r="AU497" s="248" t="s">
        <v>90</v>
      </c>
      <c r="AV497" s="13" t="s">
        <v>90</v>
      </c>
      <c r="AW497" s="13" t="s">
        <v>34</v>
      </c>
      <c r="AX497" s="13" t="s">
        <v>80</v>
      </c>
      <c r="AY497" s="248" t="s">
        <v>159</v>
      </c>
    </row>
    <row r="498" s="13" customFormat="1">
      <c r="A498" s="13"/>
      <c r="B498" s="237"/>
      <c r="C498" s="238"/>
      <c r="D498" s="239" t="s">
        <v>169</v>
      </c>
      <c r="E498" s="240" t="s">
        <v>1</v>
      </c>
      <c r="F498" s="241" t="s">
        <v>766</v>
      </c>
      <c r="G498" s="238"/>
      <c r="H498" s="242">
        <v>8.4000000000000004</v>
      </c>
      <c r="I498" s="243"/>
      <c r="J498" s="238"/>
      <c r="K498" s="238"/>
      <c r="L498" s="244"/>
      <c r="M498" s="245"/>
      <c r="N498" s="246"/>
      <c r="O498" s="246"/>
      <c r="P498" s="246"/>
      <c r="Q498" s="246"/>
      <c r="R498" s="246"/>
      <c r="S498" s="246"/>
      <c r="T498" s="247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8" t="s">
        <v>169</v>
      </c>
      <c r="AU498" s="248" t="s">
        <v>90</v>
      </c>
      <c r="AV498" s="13" t="s">
        <v>90</v>
      </c>
      <c r="AW498" s="13" t="s">
        <v>34</v>
      </c>
      <c r="AX498" s="13" t="s">
        <v>80</v>
      </c>
      <c r="AY498" s="248" t="s">
        <v>159</v>
      </c>
    </row>
    <row r="499" s="14" customFormat="1">
      <c r="A499" s="14"/>
      <c r="B499" s="249"/>
      <c r="C499" s="250"/>
      <c r="D499" s="239" t="s">
        <v>169</v>
      </c>
      <c r="E499" s="251" t="s">
        <v>1</v>
      </c>
      <c r="F499" s="252" t="s">
        <v>173</v>
      </c>
      <c r="G499" s="250"/>
      <c r="H499" s="253">
        <v>99.188000000000002</v>
      </c>
      <c r="I499" s="254"/>
      <c r="J499" s="250"/>
      <c r="K499" s="250"/>
      <c r="L499" s="255"/>
      <c r="M499" s="256"/>
      <c r="N499" s="257"/>
      <c r="O499" s="257"/>
      <c r="P499" s="257"/>
      <c r="Q499" s="257"/>
      <c r="R499" s="257"/>
      <c r="S499" s="257"/>
      <c r="T499" s="258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9" t="s">
        <v>169</v>
      </c>
      <c r="AU499" s="259" t="s">
        <v>90</v>
      </c>
      <c r="AV499" s="14" t="s">
        <v>165</v>
      </c>
      <c r="AW499" s="14" t="s">
        <v>34</v>
      </c>
      <c r="AX499" s="14" t="s">
        <v>88</v>
      </c>
      <c r="AY499" s="259" t="s">
        <v>159</v>
      </c>
    </row>
    <row r="500" s="2" customFormat="1" ht="24.15" customHeight="1">
      <c r="A500" s="37"/>
      <c r="B500" s="38"/>
      <c r="C500" s="218" t="s">
        <v>767</v>
      </c>
      <c r="D500" s="218" t="s">
        <v>161</v>
      </c>
      <c r="E500" s="219" t="s">
        <v>768</v>
      </c>
      <c r="F500" s="220" t="s">
        <v>769</v>
      </c>
      <c r="G500" s="221" t="s">
        <v>215</v>
      </c>
      <c r="H500" s="222">
        <v>7.1299999999999999</v>
      </c>
      <c r="I500" s="223"/>
      <c r="J500" s="224">
        <f>ROUND(I500*H500,2)</f>
        <v>0</v>
      </c>
      <c r="K500" s="225"/>
      <c r="L500" s="43"/>
      <c r="M500" s="226" t="s">
        <v>1</v>
      </c>
      <c r="N500" s="227" t="s">
        <v>45</v>
      </c>
      <c r="O500" s="90"/>
      <c r="P500" s="228">
        <f>O500*H500</f>
        <v>0</v>
      </c>
      <c r="Q500" s="228">
        <v>0</v>
      </c>
      <c r="R500" s="228">
        <f>Q500*H500</f>
        <v>0</v>
      </c>
      <c r="S500" s="228">
        <v>0.432</v>
      </c>
      <c r="T500" s="229">
        <f>S500*H500</f>
        <v>3.0801599999999998</v>
      </c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R500" s="230" t="s">
        <v>165</v>
      </c>
      <c r="AT500" s="230" t="s">
        <v>161</v>
      </c>
      <c r="AU500" s="230" t="s">
        <v>90</v>
      </c>
      <c r="AY500" s="16" t="s">
        <v>159</v>
      </c>
      <c r="BE500" s="231">
        <f>IF(N500="základní",J500,0)</f>
        <v>0</v>
      </c>
      <c r="BF500" s="231">
        <f>IF(N500="snížená",J500,0)</f>
        <v>0</v>
      </c>
      <c r="BG500" s="231">
        <f>IF(N500="zákl. přenesená",J500,0)</f>
        <v>0</v>
      </c>
      <c r="BH500" s="231">
        <f>IF(N500="sníž. přenesená",J500,0)</f>
        <v>0</v>
      </c>
      <c r="BI500" s="231">
        <f>IF(N500="nulová",J500,0)</f>
        <v>0</v>
      </c>
      <c r="BJ500" s="16" t="s">
        <v>88</v>
      </c>
      <c r="BK500" s="231">
        <f>ROUND(I500*H500,2)</f>
        <v>0</v>
      </c>
      <c r="BL500" s="16" t="s">
        <v>165</v>
      </c>
      <c r="BM500" s="230" t="s">
        <v>770</v>
      </c>
    </row>
    <row r="501" s="2" customFormat="1">
      <c r="A501" s="37"/>
      <c r="B501" s="38"/>
      <c r="C501" s="39"/>
      <c r="D501" s="232" t="s">
        <v>167</v>
      </c>
      <c r="E501" s="39"/>
      <c r="F501" s="233" t="s">
        <v>771</v>
      </c>
      <c r="G501" s="39"/>
      <c r="H501" s="39"/>
      <c r="I501" s="234"/>
      <c r="J501" s="39"/>
      <c r="K501" s="39"/>
      <c r="L501" s="43"/>
      <c r="M501" s="235"/>
      <c r="N501" s="236"/>
      <c r="O501" s="90"/>
      <c r="P501" s="90"/>
      <c r="Q501" s="90"/>
      <c r="R501" s="90"/>
      <c r="S501" s="90"/>
      <c r="T501" s="91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T501" s="16" t="s">
        <v>167</v>
      </c>
      <c r="AU501" s="16" t="s">
        <v>90</v>
      </c>
    </row>
    <row r="502" s="13" customFormat="1">
      <c r="A502" s="13"/>
      <c r="B502" s="237"/>
      <c r="C502" s="238"/>
      <c r="D502" s="239" t="s">
        <v>169</v>
      </c>
      <c r="E502" s="240" t="s">
        <v>1</v>
      </c>
      <c r="F502" s="241" t="s">
        <v>772</v>
      </c>
      <c r="G502" s="238"/>
      <c r="H502" s="242">
        <v>5.46</v>
      </c>
      <c r="I502" s="243"/>
      <c r="J502" s="238"/>
      <c r="K502" s="238"/>
      <c r="L502" s="244"/>
      <c r="M502" s="245"/>
      <c r="N502" s="246"/>
      <c r="O502" s="246"/>
      <c r="P502" s="246"/>
      <c r="Q502" s="246"/>
      <c r="R502" s="246"/>
      <c r="S502" s="246"/>
      <c r="T502" s="247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8" t="s">
        <v>169</v>
      </c>
      <c r="AU502" s="248" t="s">
        <v>90</v>
      </c>
      <c r="AV502" s="13" t="s">
        <v>90</v>
      </c>
      <c r="AW502" s="13" t="s">
        <v>34</v>
      </c>
      <c r="AX502" s="13" t="s">
        <v>80</v>
      </c>
      <c r="AY502" s="248" t="s">
        <v>159</v>
      </c>
    </row>
    <row r="503" s="13" customFormat="1">
      <c r="A503" s="13"/>
      <c r="B503" s="237"/>
      <c r="C503" s="238"/>
      <c r="D503" s="239" t="s">
        <v>169</v>
      </c>
      <c r="E503" s="240" t="s">
        <v>1</v>
      </c>
      <c r="F503" s="241" t="s">
        <v>773</v>
      </c>
      <c r="G503" s="238"/>
      <c r="H503" s="242">
        <v>0.90000000000000002</v>
      </c>
      <c r="I503" s="243"/>
      <c r="J503" s="238"/>
      <c r="K503" s="238"/>
      <c r="L503" s="244"/>
      <c r="M503" s="245"/>
      <c r="N503" s="246"/>
      <c r="O503" s="246"/>
      <c r="P503" s="246"/>
      <c r="Q503" s="246"/>
      <c r="R503" s="246"/>
      <c r="S503" s="246"/>
      <c r="T503" s="24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8" t="s">
        <v>169</v>
      </c>
      <c r="AU503" s="248" t="s">
        <v>90</v>
      </c>
      <c r="AV503" s="13" t="s">
        <v>90</v>
      </c>
      <c r="AW503" s="13" t="s">
        <v>34</v>
      </c>
      <c r="AX503" s="13" t="s">
        <v>80</v>
      </c>
      <c r="AY503" s="248" t="s">
        <v>159</v>
      </c>
    </row>
    <row r="504" s="13" customFormat="1">
      <c r="A504" s="13"/>
      <c r="B504" s="237"/>
      <c r="C504" s="238"/>
      <c r="D504" s="239" t="s">
        <v>169</v>
      </c>
      <c r="E504" s="240" t="s">
        <v>1</v>
      </c>
      <c r="F504" s="241" t="s">
        <v>774</v>
      </c>
      <c r="G504" s="238"/>
      <c r="H504" s="242">
        <v>0.77000000000000002</v>
      </c>
      <c r="I504" s="243"/>
      <c r="J504" s="238"/>
      <c r="K504" s="238"/>
      <c r="L504" s="244"/>
      <c r="M504" s="245"/>
      <c r="N504" s="246"/>
      <c r="O504" s="246"/>
      <c r="P504" s="246"/>
      <c r="Q504" s="246"/>
      <c r="R504" s="246"/>
      <c r="S504" s="246"/>
      <c r="T504" s="24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8" t="s">
        <v>169</v>
      </c>
      <c r="AU504" s="248" t="s">
        <v>90</v>
      </c>
      <c r="AV504" s="13" t="s">
        <v>90</v>
      </c>
      <c r="AW504" s="13" t="s">
        <v>34</v>
      </c>
      <c r="AX504" s="13" t="s">
        <v>80</v>
      </c>
      <c r="AY504" s="248" t="s">
        <v>159</v>
      </c>
    </row>
    <row r="505" s="14" customFormat="1">
      <c r="A505" s="14"/>
      <c r="B505" s="249"/>
      <c r="C505" s="250"/>
      <c r="D505" s="239" t="s">
        <v>169</v>
      </c>
      <c r="E505" s="251" t="s">
        <v>1</v>
      </c>
      <c r="F505" s="252" t="s">
        <v>173</v>
      </c>
      <c r="G505" s="250"/>
      <c r="H505" s="253">
        <v>7.1299999999999999</v>
      </c>
      <c r="I505" s="254"/>
      <c r="J505" s="250"/>
      <c r="K505" s="250"/>
      <c r="L505" s="255"/>
      <c r="M505" s="256"/>
      <c r="N505" s="257"/>
      <c r="O505" s="257"/>
      <c r="P505" s="257"/>
      <c r="Q505" s="257"/>
      <c r="R505" s="257"/>
      <c r="S505" s="257"/>
      <c r="T505" s="25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9" t="s">
        <v>169</v>
      </c>
      <c r="AU505" s="259" t="s">
        <v>90</v>
      </c>
      <c r="AV505" s="14" t="s">
        <v>165</v>
      </c>
      <c r="AW505" s="14" t="s">
        <v>34</v>
      </c>
      <c r="AX505" s="14" t="s">
        <v>88</v>
      </c>
      <c r="AY505" s="259" t="s">
        <v>159</v>
      </c>
    </row>
    <row r="506" s="2" customFormat="1" ht="33" customHeight="1">
      <c r="A506" s="37"/>
      <c r="B506" s="38"/>
      <c r="C506" s="218" t="s">
        <v>775</v>
      </c>
      <c r="D506" s="218" t="s">
        <v>161</v>
      </c>
      <c r="E506" s="219" t="s">
        <v>776</v>
      </c>
      <c r="F506" s="220" t="s">
        <v>777</v>
      </c>
      <c r="G506" s="221" t="s">
        <v>164</v>
      </c>
      <c r="H506" s="222">
        <v>20.667999999999999</v>
      </c>
      <c r="I506" s="223"/>
      <c r="J506" s="224">
        <f>ROUND(I506*H506,2)</f>
        <v>0</v>
      </c>
      <c r="K506" s="225"/>
      <c r="L506" s="43"/>
      <c r="M506" s="226" t="s">
        <v>1</v>
      </c>
      <c r="N506" s="227" t="s">
        <v>45</v>
      </c>
      <c r="O506" s="90"/>
      <c r="P506" s="228">
        <f>O506*H506</f>
        <v>0</v>
      </c>
      <c r="Q506" s="228">
        <v>0</v>
      </c>
      <c r="R506" s="228">
        <f>Q506*H506</f>
        <v>0</v>
      </c>
      <c r="S506" s="228">
        <v>2.2000000000000002</v>
      </c>
      <c r="T506" s="229">
        <f>S506*H506</f>
        <v>45.4696</v>
      </c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R506" s="230" t="s">
        <v>165</v>
      </c>
      <c r="AT506" s="230" t="s">
        <v>161</v>
      </c>
      <c r="AU506" s="230" t="s">
        <v>90</v>
      </c>
      <c r="AY506" s="16" t="s">
        <v>159</v>
      </c>
      <c r="BE506" s="231">
        <f>IF(N506="základní",J506,0)</f>
        <v>0</v>
      </c>
      <c r="BF506" s="231">
        <f>IF(N506="snížená",J506,0)</f>
        <v>0</v>
      </c>
      <c r="BG506" s="231">
        <f>IF(N506="zákl. přenesená",J506,0)</f>
        <v>0</v>
      </c>
      <c r="BH506" s="231">
        <f>IF(N506="sníž. přenesená",J506,0)</f>
        <v>0</v>
      </c>
      <c r="BI506" s="231">
        <f>IF(N506="nulová",J506,0)</f>
        <v>0</v>
      </c>
      <c r="BJ506" s="16" t="s">
        <v>88</v>
      </c>
      <c r="BK506" s="231">
        <f>ROUND(I506*H506,2)</f>
        <v>0</v>
      </c>
      <c r="BL506" s="16" t="s">
        <v>165</v>
      </c>
      <c r="BM506" s="230" t="s">
        <v>778</v>
      </c>
    </row>
    <row r="507" s="2" customFormat="1">
      <c r="A507" s="37"/>
      <c r="B507" s="38"/>
      <c r="C507" s="39"/>
      <c r="D507" s="239" t="s">
        <v>462</v>
      </c>
      <c r="E507" s="39"/>
      <c r="F507" s="271" t="s">
        <v>779</v>
      </c>
      <c r="G507" s="39"/>
      <c r="H507" s="39"/>
      <c r="I507" s="234"/>
      <c r="J507" s="39"/>
      <c r="K507" s="39"/>
      <c r="L507" s="43"/>
      <c r="M507" s="235"/>
      <c r="N507" s="236"/>
      <c r="O507" s="90"/>
      <c r="P507" s="90"/>
      <c r="Q507" s="90"/>
      <c r="R507" s="90"/>
      <c r="S507" s="90"/>
      <c r="T507" s="91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T507" s="16" t="s">
        <v>462</v>
      </c>
      <c r="AU507" s="16" t="s">
        <v>90</v>
      </c>
    </row>
    <row r="508" s="13" customFormat="1">
      <c r="A508" s="13"/>
      <c r="B508" s="237"/>
      <c r="C508" s="238"/>
      <c r="D508" s="239" t="s">
        <v>169</v>
      </c>
      <c r="E508" s="240" t="s">
        <v>1</v>
      </c>
      <c r="F508" s="241" t="s">
        <v>780</v>
      </c>
      <c r="G508" s="238"/>
      <c r="H508" s="242">
        <v>20.667999999999999</v>
      </c>
      <c r="I508" s="243"/>
      <c r="J508" s="238"/>
      <c r="K508" s="238"/>
      <c r="L508" s="244"/>
      <c r="M508" s="245"/>
      <c r="N508" s="246"/>
      <c r="O508" s="246"/>
      <c r="P508" s="246"/>
      <c r="Q508" s="246"/>
      <c r="R508" s="246"/>
      <c r="S508" s="246"/>
      <c r="T508" s="24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8" t="s">
        <v>169</v>
      </c>
      <c r="AU508" s="248" t="s">
        <v>90</v>
      </c>
      <c r="AV508" s="13" t="s">
        <v>90</v>
      </c>
      <c r="AW508" s="13" t="s">
        <v>34</v>
      </c>
      <c r="AX508" s="13" t="s">
        <v>80</v>
      </c>
      <c r="AY508" s="248" t="s">
        <v>159</v>
      </c>
    </row>
    <row r="509" s="14" customFormat="1">
      <c r="A509" s="14"/>
      <c r="B509" s="249"/>
      <c r="C509" s="250"/>
      <c r="D509" s="239" t="s">
        <v>169</v>
      </c>
      <c r="E509" s="251" t="s">
        <v>1</v>
      </c>
      <c r="F509" s="252" t="s">
        <v>173</v>
      </c>
      <c r="G509" s="250"/>
      <c r="H509" s="253">
        <v>20.667999999999999</v>
      </c>
      <c r="I509" s="254"/>
      <c r="J509" s="250"/>
      <c r="K509" s="250"/>
      <c r="L509" s="255"/>
      <c r="M509" s="256"/>
      <c r="N509" s="257"/>
      <c r="O509" s="257"/>
      <c r="P509" s="257"/>
      <c r="Q509" s="257"/>
      <c r="R509" s="257"/>
      <c r="S509" s="257"/>
      <c r="T509" s="25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9" t="s">
        <v>169</v>
      </c>
      <c r="AU509" s="259" t="s">
        <v>90</v>
      </c>
      <c r="AV509" s="14" t="s">
        <v>165</v>
      </c>
      <c r="AW509" s="14" t="s">
        <v>34</v>
      </c>
      <c r="AX509" s="14" t="s">
        <v>88</v>
      </c>
      <c r="AY509" s="259" t="s">
        <v>159</v>
      </c>
    </row>
    <row r="510" s="2" customFormat="1" ht="24.15" customHeight="1">
      <c r="A510" s="37"/>
      <c r="B510" s="38"/>
      <c r="C510" s="218" t="s">
        <v>781</v>
      </c>
      <c r="D510" s="218" t="s">
        <v>161</v>
      </c>
      <c r="E510" s="219" t="s">
        <v>782</v>
      </c>
      <c r="F510" s="220" t="s">
        <v>783</v>
      </c>
      <c r="G510" s="221" t="s">
        <v>215</v>
      </c>
      <c r="H510" s="222">
        <v>126.34999999999999</v>
      </c>
      <c r="I510" s="223"/>
      <c r="J510" s="224">
        <f>ROUND(I510*H510,2)</f>
        <v>0</v>
      </c>
      <c r="K510" s="225"/>
      <c r="L510" s="43"/>
      <c r="M510" s="226" t="s">
        <v>1</v>
      </c>
      <c r="N510" s="227" t="s">
        <v>45</v>
      </c>
      <c r="O510" s="90"/>
      <c r="P510" s="228">
        <f>O510*H510</f>
        <v>0</v>
      </c>
      <c r="Q510" s="228">
        <v>0</v>
      </c>
      <c r="R510" s="228">
        <f>Q510*H510</f>
        <v>0</v>
      </c>
      <c r="S510" s="228">
        <v>0.035000000000000003</v>
      </c>
      <c r="T510" s="229">
        <f>S510*H510</f>
        <v>4.42225</v>
      </c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R510" s="230" t="s">
        <v>165</v>
      </c>
      <c r="AT510" s="230" t="s">
        <v>161</v>
      </c>
      <c r="AU510" s="230" t="s">
        <v>90</v>
      </c>
      <c r="AY510" s="16" t="s">
        <v>159</v>
      </c>
      <c r="BE510" s="231">
        <f>IF(N510="základní",J510,0)</f>
        <v>0</v>
      </c>
      <c r="BF510" s="231">
        <f>IF(N510="snížená",J510,0)</f>
        <v>0</v>
      </c>
      <c r="BG510" s="231">
        <f>IF(N510="zákl. přenesená",J510,0)</f>
        <v>0</v>
      </c>
      <c r="BH510" s="231">
        <f>IF(N510="sníž. přenesená",J510,0)</f>
        <v>0</v>
      </c>
      <c r="BI510" s="231">
        <f>IF(N510="nulová",J510,0)</f>
        <v>0</v>
      </c>
      <c r="BJ510" s="16" t="s">
        <v>88</v>
      </c>
      <c r="BK510" s="231">
        <f>ROUND(I510*H510,2)</f>
        <v>0</v>
      </c>
      <c r="BL510" s="16" t="s">
        <v>165</v>
      </c>
      <c r="BM510" s="230" t="s">
        <v>784</v>
      </c>
    </row>
    <row r="511" s="2" customFormat="1">
      <c r="A511" s="37"/>
      <c r="B511" s="38"/>
      <c r="C511" s="39"/>
      <c r="D511" s="232" t="s">
        <v>167</v>
      </c>
      <c r="E511" s="39"/>
      <c r="F511" s="233" t="s">
        <v>785</v>
      </c>
      <c r="G511" s="39"/>
      <c r="H511" s="39"/>
      <c r="I511" s="234"/>
      <c r="J511" s="39"/>
      <c r="K511" s="39"/>
      <c r="L511" s="43"/>
      <c r="M511" s="235"/>
      <c r="N511" s="236"/>
      <c r="O511" s="90"/>
      <c r="P511" s="90"/>
      <c r="Q511" s="90"/>
      <c r="R511" s="90"/>
      <c r="S511" s="90"/>
      <c r="T511" s="91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T511" s="16" t="s">
        <v>167</v>
      </c>
      <c r="AU511" s="16" t="s">
        <v>90</v>
      </c>
    </row>
    <row r="512" s="13" customFormat="1">
      <c r="A512" s="13"/>
      <c r="B512" s="237"/>
      <c r="C512" s="238"/>
      <c r="D512" s="239" t="s">
        <v>169</v>
      </c>
      <c r="E512" s="240" t="s">
        <v>1</v>
      </c>
      <c r="F512" s="241" t="s">
        <v>786</v>
      </c>
      <c r="G512" s="238"/>
      <c r="H512" s="242">
        <v>126.34999999999999</v>
      </c>
      <c r="I512" s="243"/>
      <c r="J512" s="238"/>
      <c r="K512" s="238"/>
      <c r="L512" s="244"/>
      <c r="M512" s="245"/>
      <c r="N512" s="246"/>
      <c r="O512" s="246"/>
      <c r="P512" s="246"/>
      <c r="Q512" s="246"/>
      <c r="R512" s="246"/>
      <c r="S512" s="246"/>
      <c r="T512" s="247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8" t="s">
        <v>169</v>
      </c>
      <c r="AU512" s="248" t="s">
        <v>90</v>
      </c>
      <c r="AV512" s="13" t="s">
        <v>90</v>
      </c>
      <c r="AW512" s="13" t="s">
        <v>34</v>
      </c>
      <c r="AX512" s="13" t="s">
        <v>80</v>
      </c>
      <c r="AY512" s="248" t="s">
        <v>159</v>
      </c>
    </row>
    <row r="513" s="14" customFormat="1">
      <c r="A513" s="14"/>
      <c r="B513" s="249"/>
      <c r="C513" s="250"/>
      <c r="D513" s="239" t="s">
        <v>169</v>
      </c>
      <c r="E513" s="251" t="s">
        <v>1</v>
      </c>
      <c r="F513" s="252" t="s">
        <v>173</v>
      </c>
      <c r="G513" s="250"/>
      <c r="H513" s="253">
        <v>126.34999999999999</v>
      </c>
      <c r="I513" s="254"/>
      <c r="J513" s="250"/>
      <c r="K513" s="250"/>
      <c r="L513" s="255"/>
      <c r="M513" s="256"/>
      <c r="N513" s="257"/>
      <c r="O513" s="257"/>
      <c r="P513" s="257"/>
      <c r="Q513" s="257"/>
      <c r="R513" s="257"/>
      <c r="S513" s="257"/>
      <c r="T513" s="258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9" t="s">
        <v>169</v>
      </c>
      <c r="AU513" s="259" t="s">
        <v>90</v>
      </c>
      <c r="AV513" s="14" t="s">
        <v>165</v>
      </c>
      <c r="AW513" s="14" t="s">
        <v>34</v>
      </c>
      <c r="AX513" s="14" t="s">
        <v>88</v>
      </c>
      <c r="AY513" s="259" t="s">
        <v>159</v>
      </c>
    </row>
    <row r="514" s="2" customFormat="1" ht="24.15" customHeight="1">
      <c r="A514" s="37"/>
      <c r="B514" s="38"/>
      <c r="C514" s="218" t="s">
        <v>787</v>
      </c>
      <c r="D514" s="218" t="s">
        <v>161</v>
      </c>
      <c r="E514" s="219" t="s">
        <v>788</v>
      </c>
      <c r="F514" s="220" t="s">
        <v>789</v>
      </c>
      <c r="G514" s="221" t="s">
        <v>215</v>
      </c>
      <c r="H514" s="222">
        <v>26.510000000000002</v>
      </c>
      <c r="I514" s="223"/>
      <c r="J514" s="224">
        <f>ROUND(I514*H514,2)</f>
        <v>0</v>
      </c>
      <c r="K514" s="225"/>
      <c r="L514" s="43"/>
      <c r="M514" s="226" t="s">
        <v>1</v>
      </c>
      <c r="N514" s="227" t="s">
        <v>45</v>
      </c>
      <c r="O514" s="90"/>
      <c r="P514" s="228">
        <f>O514*H514</f>
        <v>0</v>
      </c>
      <c r="Q514" s="228">
        <v>0</v>
      </c>
      <c r="R514" s="228">
        <f>Q514*H514</f>
        <v>0</v>
      </c>
      <c r="S514" s="228">
        <v>0.031</v>
      </c>
      <c r="T514" s="229">
        <f>S514*H514</f>
        <v>0.82181000000000004</v>
      </c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R514" s="230" t="s">
        <v>165</v>
      </c>
      <c r="AT514" s="230" t="s">
        <v>161</v>
      </c>
      <c r="AU514" s="230" t="s">
        <v>90</v>
      </c>
      <c r="AY514" s="16" t="s">
        <v>159</v>
      </c>
      <c r="BE514" s="231">
        <f>IF(N514="základní",J514,0)</f>
        <v>0</v>
      </c>
      <c r="BF514" s="231">
        <f>IF(N514="snížená",J514,0)</f>
        <v>0</v>
      </c>
      <c r="BG514" s="231">
        <f>IF(N514="zákl. přenesená",J514,0)</f>
        <v>0</v>
      </c>
      <c r="BH514" s="231">
        <f>IF(N514="sníž. přenesená",J514,0)</f>
        <v>0</v>
      </c>
      <c r="BI514" s="231">
        <f>IF(N514="nulová",J514,0)</f>
        <v>0</v>
      </c>
      <c r="BJ514" s="16" t="s">
        <v>88</v>
      </c>
      <c r="BK514" s="231">
        <f>ROUND(I514*H514,2)</f>
        <v>0</v>
      </c>
      <c r="BL514" s="16" t="s">
        <v>165</v>
      </c>
      <c r="BM514" s="230" t="s">
        <v>790</v>
      </c>
    </row>
    <row r="515" s="2" customFormat="1">
      <c r="A515" s="37"/>
      <c r="B515" s="38"/>
      <c r="C515" s="39"/>
      <c r="D515" s="232" t="s">
        <v>167</v>
      </c>
      <c r="E515" s="39"/>
      <c r="F515" s="233" t="s">
        <v>791</v>
      </c>
      <c r="G515" s="39"/>
      <c r="H515" s="39"/>
      <c r="I515" s="234"/>
      <c r="J515" s="39"/>
      <c r="K515" s="39"/>
      <c r="L515" s="43"/>
      <c r="M515" s="235"/>
      <c r="N515" s="236"/>
      <c r="O515" s="90"/>
      <c r="P515" s="90"/>
      <c r="Q515" s="90"/>
      <c r="R515" s="90"/>
      <c r="S515" s="90"/>
      <c r="T515" s="91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T515" s="16" t="s">
        <v>167</v>
      </c>
      <c r="AU515" s="16" t="s">
        <v>90</v>
      </c>
    </row>
    <row r="516" s="13" customFormat="1">
      <c r="A516" s="13"/>
      <c r="B516" s="237"/>
      <c r="C516" s="238"/>
      <c r="D516" s="239" t="s">
        <v>169</v>
      </c>
      <c r="E516" s="240" t="s">
        <v>1</v>
      </c>
      <c r="F516" s="241" t="s">
        <v>792</v>
      </c>
      <c r="G516" s="238"/>
      <c r="H516" s="242">
        <v>5.5999999999999996</v>
      </c>
      <c r="I516" s="243"/>
      <c r="J516" s="238"/>
      <c r="K516" s="238"/>
      <c r="L516" s="244"/>
      <c r="M516" s="245"/>
      <c r="N516" s="246"/>
      <c r="O516" s="246"/>
      <c r="P516" s="246"/>
      <c r="Q516" s="246"/>
      <c r="R516" s="246"/>
      <c r="S516" s="246"/>
      <c r="T516" s="24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8" t="s">
        <v>169</v>
      </c>
      <c r="AU516" s="248" t="s">
        <v>90</v>
      </c>
      <c r="AV516" s="13" t="s">
        <v>90</v>
      </c>
      <c r="AW516" s="13" t="s">
        <v>34</v>
      </c>
      <c r="AX516" s="13" t="s">
        <v>80</v>
      </c>
      <c r="AY516" s="248" t="s">
        <v>159</v>
      </c>
    </row>
    <row r="517" s="13" customFormat="1">
      <c r="A517" s="13"/>
      <c r="B517" s="237"/>
      <c r="C517" s="238"/>
      <c r="D517" s="239" t="s">
        <v>169</v>
      </c>
      <c r="E517" s="240" t="s">
        <v>1</v>
      </c>
      <c r="F517" s="241" t="s">
        <v>793</v>
      </c>
      <c r="G517" s="238"/>
      <c r="H517" s="242">
        <v>1.3200000000000001</v>
      </c>
      <c r="I517" s="243"/>
      <c r="J517" s="238"/>
      <c r="K517" s="238"/>
      <c r="L517" s="244"/>
      <c r="M517" s="245"/>
      <c r="N517" s="246"/>
      <c r="O517" s="246"/>
      <c r="P517" s="246"/>
      <c r="Q517" s="246"/>
      <c r="R517" s="246"/>
      <c r="S517" s="246"/>
      <c r="T517" s="24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8" t="s">
        <v>169</v>
      </c>
      <c r="AU517" s="248" t="s">
        <v>90</v>
      </c>
      <c r="AV517" s="13" t="s">
        <v>90</v>
      </c>
      <c r="AW517" s="13" t="s">
        <v>34</v>
      </c>
      <c r="AX517" s="13" t="s">
        <v>80</v>
      </c>
      <c r="AY517" s="248" t="s">
        <v>159</v>
      </c>
    </row>
    <row r="518" s="13" customFormat="1">
      <c r="A518" s="13"/>
      <c r="B518" s="237"/>
      <c r="C518" s="238"/>
      <c r="D518" s="239" t="s">
        <v>169</v>
      </c>
      <c r="E518" s="240" t="s">
        <v>1</v>
      </c>
      <c r="F518" s="241" t="s">
        <v>794</v>
      </c>
      <c r="G518" s="238"/>
      <c r="H518" s="242">
        <v>1.2</v>
      </c>
      <c r="I518" s="243"/>
      <c r="J518" s="238"/>
      <c r="K518" s="238"/>
      <c r="L518" s="244"/>
      <c r="M518" s="245"/>
      <c r="N518" s="246"/>
      <c r="O518" s="246"/>
      <c r="P518" s="246"/>
      <c r="Q518" s="246"/>
      <c r="R518" s="246"/>
      <c r="S518" s="246"/>
      <c r="T518" s="24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8" t="s">
        <v>169</v>
      </c>
      <c r="AU518" s="248" t="s">
        <v>90</v>
      </c>
      <c r="AV518" s="13" t="s">
        <v>90</v>
      </c>
      <c r="AW518" s="13" t="s">
        <v>34</v>
      </c>
      <c r="AX518" s="13" t="s">
        <v>80</v>
      </c>
      <c r="AY518" s="248" t="s">
        <v>159</v>
      </c>
    </row>
    <row r="519" s="13" customFormat="1">
      <c r="A519" s="13"/>
      <c r="B519" s="237"/>
      <c r="C519" s="238"/>
      <c r="D519" s="239" t="s">
        <v>169</v>
      </c>
      <c r="E519" s="240" t="s">
        <v>1</v>
      </c>
      <c r="F519" s="241" t="s">
        <v>795</v>
      </c>
      <c r="G519" s="238"/>
      <c r="H519" s="242">
        <v>7.5599999999999996</v>
      </c>
      <c r="I519" s="243"/>
      <c r="J519" s="238"/>
      <c r="K519" s="238"/>
      <c r="L519" s="244"/>
      <c r="M519" s="245"/>
      <c r="N519" s="246"/>
      <c r="O519" s="246"/>
      <c r="P519" s="246"/>
      <c r="Q519" s="246"/>
      <c r="R519" s="246"/>
      <c r="S519" s="246"/>
      <c r="T519" s="24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8" t="s">
        <v>169</v>
      </c>
      <c r="AU519" s="248" t="s">
        <v>90</v>
      </c>
      <c r="AV519" s="13" t="s">
        <v>90</v>
      </c>
      <c r="AW519" s="13" t="s">
        <v>34</v>
      </c>
      <c r="AX519" s="13" t="s">
        <v>80</v>
      </c>
      <c r="AY519" s="248" t="s">
        <v>159</v>
      </c>
    </row>
    <row r="520" s="13" customFormat="1">
      <c r="A520" s="13"/>
      <c r="B520" s="237"/>
      <c r="C520" s="238"/>
      <c r="D520" s="239" t="s">
        <v>169</v>
      </c>
      <c r="E520" s="240" t="s">
        <v>1</v>
      </c>
      <c r="F520" s="241" t="s">
        <v>796</v>
      </c>
      <c r="G520" s="238"/>
      <c r="H520" s="242">
        <v>2.1000000000000001</v>
      </c>
      <c r="I520" s="243"/>
      <c r="J520" s="238"/>
      <c r="K520" s="238"/>
      <c r="L520" s="244"/>
      <c r="M520" s="245"/>
      <c r="N520" s="246"/>
      <c r="O520" s="246"/>
      <c r="P520" s="246"/>
      <c r="Q520" s="246"/>
      <c r="R520" s="246"/>
      <c r="S520" s="246"/>
      <c r="T520" s="24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8" t="s">
        <v>169</v>
      </c>
      <c r="AU520" s="248" t="s">
        <v>90</v>
      </c>
      <c r="AV520" s="13" t="s">
        <v>90</v>
      </c>
      <c r="AW520" s="13" t="s">
        <v>34</v>
      </c>
      <c r="AX520" s="13" t="s">
        <v>80</v>
      </c>
      <c r="AY520" s="248" t="s">
        <v>159</v>
      </c>
    </row>
    <row r="521" s="13" customFormat="1">
      <c r="A521" s="13"/>
      <c r="B521" s="237"/>
      <c r="C521" s="238"/>
      <c r="D521" s="239" t="s">
        <v>169</v>
      </c>
      <c r="E521" s="240" t="s">
        <v>1</v>
      </c>
      <c r="F521" s="241" t="s">
        <v>797</v>
      </c>
      <c r="G521" s="238"/>
      <c r="H521" s="242">
        <v>6.9299999999999997</v>
      </c>
      <c r="I521" s="243"/>
      <c r="J521" s="238"/>
      <c r="K521" s="238"/>
      <c r="L521" s="244"/>
      <c r="M521" s="245"/>
      <c r="N521" s="246"/>
      <c r="O521" s="246"/>
      <c r="P521" s="246"/>
      <c r="Q521" s="246"/>
      <c r="R521" s="246"/>
      <c r="S521" s="246"/>
      <c r="T521" s="24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8" t="s">
        <v>169</v>
      </c>
      <c r="AU521" s="248" t="s">
        <v>90</v>
      </c>
      <c r="AV521" s="13" t="s">
        <v>90</v>
      </c>
      <c r="AW521" s="13" t="s">
        <v>34</v>
      </c>
      <c r="AX521" s="13" t="s">
        <v>80</v>
      </c>
      <c r="AY521" s="248" t="s">
        <v>159</v>
      </c>
    </row>
    <row r="522" s="13" customFormat="1">
      <c r="A522" s="13"/>
      <c r="B522" s="237"/>
      <c r="C522" s="238"/>
      <c r="D522" s="239" t="s">
        <v>169</v>
      </c>
      <c r="E522" s="240" t="s">
        <v>1</v>
      </c>
      <c r="F522" s="241" t="s">
        <v>798</v>
      </c>
      <c r="G522" s="238"/>
      <c r="H522" s="242">
        <v>1.8</v>
      </c>
      <c r="I522" s="243"/>
      <c r="J522" s="238"/>
      <c r="K522" s="238"/>
      <c r="L522" s="244"/>
      <c r="M522" s="245"/>
      <c r="N522" s="246"/>
      <c r="O522" s="246"/>
      <c r="P522" s="246"/>
      <c r="Q522" s="246"/>
      <c r="R522" s="246"/>
      <c r="S522" s="246"/>
      <c r="T522" s="24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8" t="s">
        <v>169</v>
      </c>
      <c r="AU522" s="248" t="s">
        <v>90</v>
      </c>
      <c r="AV522" s="13" t="s">
        <v>90</v>
      </c>
      <c r="AW522" s="13" t="s">
        <v>34</v>
      </c>
      <c r="AX522" s="13" t="s">
        <v>80</v>
      </c>
      <c r="AY522" s="248" t="s">
        <v>159</v>
      </c>
    </row>
    <row r="523" s="14" customFormat="1">
      <c r="A523" s="14"/>
      <c r="B523" s="249"/>
      <c r="C523" s="250"/>
      <c r="D523" s="239" t="s">
        <v>169</v>
      </c>
      <c r="E523" s="251" t="s">
        <v>1</v>
      </c>
      <c r="F523" s="252" t="s">
        <v>173</v>
      </c>
      <c r="G523" s="250"/>
      <c r="H523" s="253">
        <v>26.510000000000002</v>
      </c>
      <c r="I523" s="254"/>
      <c r="J523" s="250"/>
      <c r="K523" s="250"/>
      <c r="L523" s="255"/>
      <c r="M523" s="256"/>
      <c r="N523" s="257"/>
      <c r="O523" s="257"/>
      <c r="P523" s="257"/>
      <c r="Q523" s="257"/>
      <c r="R523" s="257"/>
      <c r="S523" s="257"/>
      <c r="T523" s="25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9" t="s">
        <v>169</v>
      </c>
      <c r="AU523" s="259" t="s">
        <v>90</v>
      </c>
      <c r="AV523" s="14" t="s">
        <v>165</v>
      </c>
      <c r="AW523" s="14" t="s">
        <v>34</v>
      </c>
      <c r="AX523" s="14" t="s">
        <v>88</v>
      </c>
      <c r="AY523" s="259" t="s">
        <v>159</v>
      </c>
    </row>
    <row r="524" s="2" customFormat="1" ht="24.15" customHeight="1">
      <c r="A524" s="37"/>
      <c r="B524" s="38"/>
      <c r="C524" s="218" t="s">
        <v>799</v>
      </c>
      <c r="D524" s="218" t="s">
        <v>161</v>
      </c>
      <c r="E524" s="219" t="s">
        <v>800</v>
      </c>
      <c r="F524" s="220" t="s">
        <v>801</v>
      </c>
      <c r="G524" s="221" t="s">
        <v>215</v>
      </c>
      <c r="H524" s="222">
        <v>4.4000000000000004</v>
      </c>
      <c r="I524" s="223"/>
      <c r="J524" s="224">
        <f>ROUND(I524*H524,2)</f>
        <v>0</v>
      </c>
      <c r="K524" s="225"/>
      <c r="L524" s="43"/>
      <c r="M524" s="226" t="s">
        <v>1</v>
      </c>
      <c r="N524" s="227" t="s">
        <v>45</v>
      </c>
      <c r="O524" s="90"/>
      <c r="P524" s="228">
        <f>O524*H524</f>
        <v>0</v>
      </c>
      <c r="Q524" s="228">
        <v>0</v>
      </c>
      <c r="R524" s="228">
        <f>Q524*H524</f>
        <v>0</v>
      </c>
      <c r="S524" s="228">
        <v>0.041000000000000002</v>
      </c>
      <c r="T524" s="229">
        <f>S524*H524</f>
        <v>0.18040000000000003</v>
      </c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R524" s="230" t="s">
        <v>165</v>
      </c>
      <c r="AT524" s="230" t="s">
        <v>161</v>
      </c>
      <c r="AU524" s="230" t="s">
        <v>90</v>
      </c>
      <c r="AY524" s="16" t="s">
        <v>159</v>
      </c>
      <c r="BE524" s="231">
        <f>IF(N524="základní",J524,0)</f>
        <v>0</v>
      </c>
      <c r="BF524" s="231">
        <f>IF(N524="snížená",J524,0)</f>
        <v>0</v>
      </c>
      <c r="BG524" s="231">
        <f>IF(N524="zákl. přenesená",J524,0)</f>
        <v>0</v>
      </c>
      <c r="BH524" s="231">
        <f>IF(N524="sníž. přenesená",J524,0)</f>
        <v>0</v>
      </c>
      <c r="BI524" s="231">
        <f>IF(N524="nulová",J524,0)</f>
        <v>0</v>
      </c>
      <c r="BJ524" s="16" t="s">
        <v>88</v>
      </c>
      <c r="BK524" s="231">
        <f>ROUND(I524*H524,2)</f>
        <v>0</v>
      </c>
      <c r="BL524" s="16" t="s">
        <v>165</v>
      </c>
      <c r="BM524" s="230" t="s">
        <v>802</v>
      </c>
    </row>
    <row r="525" s="2" customFormat="1">
      <c r="A525" s="37"/>
      <c r="B525" s="38"/>
      <c r="C525" s="39"/>
      <c r="D525" s="232" t="s">
        <v>167</v>
      </c>
      <c r="E525" s="39"/>
      <c r="F525" s="233" t="s">
        <v>803</v>
      </c>
      <c r="G525" s="39"/>
      <c r="H525" s="39"/>
      <c r="I525" s="234"/>
      <c r="J525" s="39"/>
      <c r="K525" s="39"/>
      <c r="L525" s="43"/>
      <c r="M525" s="235"/>
      <c r="N525" s="236"/>
      <c r="O525" s="90"/>
      <c r="P525" s="90"/>
      <c r="Q525" s="90"/>
      <c r="R525" s="90"/>
      <c r="S525" s="90"/>
      <c r="T525" s="91"/>
      <c r="U525" s="37"/>
      <c r="V525" s="37"/>
      <c r="W525" s="37"/>
      <c r="X525" s="37"/>
      <c r="Y525" s="37"/>
      <c r="Z525" s="37"/>
      <c r="AA525" s="37"/>
      <c r="AB525" s="37"/>
      <c r="AC525" s="37"/>
      <c r="AD525" s="37"/>
      <c r="AE525" s="37"/>
      <c r="AT525" s="16" t="s">
        <v>167</v>
      </c>
      <c r="AU525" s="16" t="s">
        <v>90</v>
      </c>
    </row>
    <row r="526" s="13" customFormat="1">
      <c r="A526" s="13"/>
      <c r="B526" s="237"/>
      <c r="C526" s="238"/>
      <c r="D526" s="239" t="s">
        <v>169</v>
      </c>
      <c r="E526" s="240" t="s">
        <v>1</v>
      </c>
      <c r="F526" s="241" t="s">
        <v>804</v>
      </c>
      <c r="G526" s="238"/>
      <c r="H526" s="242">
        <v>2.7999999999999998</v>
      </c>
      <c r="I526" s="243"/>
      <c r="J526" s="238"/>
      <c r="K526" s="238"/>
      <c r="L526" s="244"/>
      <c r="M526" s="245"/>
      <c r="N526" s="246"/>
      <c r="O526" s="246"/>
      <c r="P526" s="246"/>
      <c r="Q526" s="246"/>
      <c r="R526" s="246"/>
      <c r="S526" s="246"/>
      <c r="T526" s="247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8" t="s">
        <v>169</v>
      </c>
      <c r="AU526" s="248" t="s">
        <v>90</v>
      </c>
      <c r="AV526" s="13" t="s">
        <v>90</v>
      </c>
      <c r="AW526" s="13" t="s">
        <v>34</v>
      </c>
      <c r="AX526" s="13" t="s">
        <v>80</v>
      </c>
      <c r="AY526" s="248" t="s">
        <v>159</v>
      </c>
    </row>
    <row r="527" s="13" customFormat="1">
      <c r="A527" s="13"/>
      <c r="B527" s="237"/>
      <c r="C527" s="238"/>
      <c r="D527" s="239" t="s">
        <v>169</v>
      </c>
      <c r="E527" s="240" t="s">
        <v>1</v>
      </c>
      <c r="F527" s="241" t="s">
        <v>805</v>
      </c>
      <c r="G527" s="238"/>
      <c r="H527" s="242">
        <v>1.6000000000000001</v>
      </c>
      <c r="I527" s="243"/>
      <c r="J527" s="238"/>
      <c r="K527" s="238"/>
      <c r="L527" s="244"/>
      <c r="M527" s="245"/>
      <c r="N527" s="246"/>
      <c r="O527" s="246"/>
      <c r="P527" s="246"/>
      <c r="Q527" s="246"/>
      <c r="R527" s="246"/>
      <c r="S527" s="246"/>
      <c r="T527" s="24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8" t="s">
        <v>169</v>
      </c>
      <c r="AU527" s="248" t="s">
        <v>90</v>
      </c>
      <c r="AV527" s="13" t="s">
        <v>90</v>
      </c>
      <c r="AW527" s="13" t="s">
        <v>34</v>
      </c>
      <c r="AX527" s="13" t="s">
        <v>80</v>
      </c>
      <c r="AY527" s="248" t="s">
        <v>159</v>
      </c>
    </row>
    <row r="528" s="14" customFormat="1">
      <c r="A528" s="14"/>
      <c r="B528" s="249"/>
      <c r="C528" s="250"/>
      <c r="D528" s="239" t="s">
        <v>169</v>
      </c>
      <c r="E528" s="251" t="s">
        <v>1</v>
      </c>
      <c r="F528" s="252" t="s">
        <v>173</v>
      </c>
      <c r="G528" s="250"/>
      <c r="H528" s="253">
        <v>4.4000000000000004</v>
      </c>
      <c r="I528" s="254"/>
      <c r="J528" s="250"/>
      <c r="K528" s="250"/>
      <c r="L528" s="255"/>
      <c r="M528" s="256"/>
      <c r="N528" s="257"/>
      <c r="O528" s="257"/>
      <c r="P528" s="257"/>
      <c r="Q528" s="257"/>
      <c r="R528" s="257"/>
      <c r="S528" s="257"/>
      <c r="T528" s="25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9" t="s">
        <v>169</v>
      </c>
      <c r="AU528" s="259" t="s">
        <v>90</v>
      </c>
      <c r="AV528" s="14" t="s">
        <v>165</v>
      </c>
      <c r="AW528" s="14" t="s">
        <v>34</v>
      </c>
      <c r="AX528" s="14" t="s">
        <v>88</v>
      </c>
      <c r="AY528" s="259" t="s">
        <v>159</v>
      </c>
    </row>
    <row r="529" s="2" customFormat="1" ht="24.15" customHeight="1">
      <c r="A529" s="37"/>
      <c r="B529" s="38"/>
      <c r="C529" s="218" t="s">
        <v>806</v>
      </c>
      <c r="D529" s="218" t="s">
        <v>161</v>
      </c>
      <c r="E529" s="219" t="s">
        <v>807</v>
      </c>
      <c r="F529" s="220" t="s">
        <v>808</v>
      </c>
      <c r="G529" s="221" t="s">
        <v>322</v>
      </c>
      <c r="H529" s="222">
        <v>0.5</v>
      </c>
      <c r="I529" s="223"/>
      <c r="J529" s="224">
        <f>ROUND(I529*H529,2)</f>
        <v>0</v>
      </c>
      <c r="K529" s="225"/>
      <c r="L529" s="43"/>
      <c r="M529" s="226" t="s">
        <v>1</v>
      </c>
      <c r="N529" s="227" t="s">
        <v>45</v>
      </c>
      <c r="O529" s="90"/>
      <c r="P529" s="228">
        <f>O529*H529</f>
        <v>0</v>
      </c>
      <c r="Q529" s="228">
        <v>0.00076000000000000004</v>
      </c>
      <c r="R529" s="228">
        <f>Q529*H529</f>
        <v>0.00038000000000000002</v>
      </c>
      <c r="S529" s="228">
        <v>0.0020999999999999999</v>
      </c>
      <c r="T529" s="229">
        <f>S529*H529</f>
        <v>0.0010499999999999999</v>
      </c>
      <c r="U529" s="37"/>
      <c r="V529" s="37"/>
      <c r="W529" s="37"/>
      <c r="X529" s="37"/>
      <c r="Y529" s="37"/>
      <c r="Z529" s="37"/>
      <c r="AA529" s="37"/>
      <c r="AB529" s="37"/>
      <c r="AC529" s="37"/>
      <c r="AD529" s="37"/>
      <c r="AE529" s="37"/>
      <c r="AR529" s="230" t="s">
        <v>165</v>
      </c>
      <c r="AT529" s="230" t="s">
        <v>161</v>
      </c>
      <c r="AU529" s="230" t="s">
        <v>90</v>
      </c>
      <c r="AY529" s="16" t="s">
        <v>159</v>
      </c>
      <c r="BE529" s="231">
        <f>IF(N529="základní",J529,0)</f>
        <v>0</v>
      </c>
      <c r="BF529" s="231">
        <f>IF(N529="snížená",J529,0)</f>
        <v>0</v>
      </c>
      <c r="BG529" s="231">
        <f>IF(N529="zákl. přenesená",J529,0)</f>
        <v>0</v>
      </c>
      <c r="BH529" s="231">
        <f>IF(N529="sníž. přenesená",J529,0)</f>
        <v>0</v>
      </c>
      <c r="BI529" s="231">
        <f>IF(N529="nulová",J529,0)</f>
        <v>0</v>
      </c>
      <c r="BJ529" s="16" t="s">
        <v>88</v>
      </c>
      <c r="BK529" s="231">
        <f>ROUND(I529*H529,2)</f>
        <v>0</v>
      </c>
      <c r="BL529" s="16" t="s">
        <v>165</v>
      </c>
      <c r="BM529" s="230" t="s">
        <v>809</v>
      </c>
    </row>
    <row r="530" s="2" customFormat="1">
      <c r="A530" s="37"/>
      <c r="B530" s="38"/>
      <c r="C530" s="39"/>
      <c r="D530" s="232" t="s">
        <v>167</v>
      </c>
      <c r="E530" s="39"/>
      <c r="F530" s="233" t="s">
        <v>810</v>
      </c>
      <c r="G530" s="39"/>
      <c r="H530" s="39"/>
      <c r="I530" s="234"/>
      <c r="J530" s="39"/>
      <c r="K530" s="39"/>
      <c r="L530" s="43"/>
      <c r="M530" s="235"/>
      <c r="N530" s="236"/>
      <c r="O530" s="90"/>
      <c r="P530" s="90"/>
      <c r="Q530" s="90"/>
      <c r="R530" s="90"/>
      <c r="S530" s="90"/>
      <c r="T530" s="91"/>
      <c r="U530" s="37"/>
      <c r="V530" s="37"/>
      <c r="W530" s="37"/>
      <c r="X530" s="37"/>
      <c r="Y530" s="37"/>
      <c r="Z530" s="37"/>
      <c r="AA530" s="37"/>
      <c r="AB530" s="37"/>
      <c r="AC530" s="37"/>
      <c r="AD530" s="37"/>
      <c r="AE530" s="37"/>
      <c r="AT530" s="16" t="s">
        <v>167</v>
      </c>
      <c r="AU530" s="16" t="s">
        <v>90</v>
      </c>
    </row>
    <row r="531" s="13" customFormat="1">
      <c r="A531" s="13"/>
      <c r="B531" s="237"/>
      <c r="C531" s="238"/>
      <c r="D531" s="239" t="s">
        <v>169</v>
      </c>
      <c r="E531" s="240" t="s">
        <v>1</v>
      </c>
      <c r="F531" s="241" t="s">
        <v>811</v>
      </c>
      <c r="G531" s="238"/>
      <c r="H531" s="242">
        <v>0.5</v>
      </c>
      <c r="I531" s="243"/>
      <c r="J531" s="238"/>
      <c r="K531" s="238"/>
      <c r="L531" s="244"/>
      <c r="M531" s="245"/>
      <c r="N531" s="246"/>
      <c r="O531" s="246"/>
      <c r="P531" s="246"/>
      <c r="Q531" s="246"/>
      <c r="R531" s="246"/>
      <c r="S531" s="246"/>
      <c r="T531" s="24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8" t="s">
        <v>169</v>
      </c>
      <c r="AU531" s="248" t="s">
        <v>90</v>
      </c>
      <c r="AV531" s="13" t="s">
        <v>90</v>
      </c>
      <c r="AW531" s="13" t="s">
        <v>34</v>
      </c>
      <c r="AX531" s="13" t="s">
        <v>80</v>
      </c>
      <c r="AY531" s="248" t="s">
        <v>159</v>
      </c>
    </row>
    <row r="532" s="14" customFormat="1">
      <c r="A532" s="14"/>
      <c r="B532" s="249"/>
      <c r="C532" s="250"/>
      <c r="D532" s="239" t="s">
        <v>169</v>
      </c>
      <c r="E532" s="251" t="s">
        <v>1</v>
      </c>
      <c r="F532" s="252" t="s">
        <v>173</v>
      </c>
      <c r="G532" s="250"/>
      <c r="H532" s="253">
        <v>0.5</v>
      </c>
      <c r="I532" s="254"/>
      <c r="J532" s="250"/>
      <c r="K532" s="250"/>
      <c r="L532" s="255"/>
      <c r="M532" s="256"/>
      <c r="N532" s="257"/>
      <c r="O532" s="257"/>
      <c r="P532" s="257"/>
      <c r="Q532" s="257"/>
      <c r="R532" s="257"/>
      <c r="S532" s="257"/>
      <c r="T532" s="25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9" t="s">
        <v>169</v>
      </c>
      <c r="AU532" s="259" t="s">
        <v>90</v>
      </c>
      <c r="AV532" s="14" t="s">
        <v>165</v>
      </c>
      <c r="AW532" s="14" t="s">
        <v>34</v>
      </c>
      <c r="AX532" s="14" t="s">
        <v>88</v>
      </c>
      <c r="AY532" s="259" t="s">
        <v>159</v>
      </c>
    </row>
    <row r="533" s="2" customFormat="1" ht="24.15" customHeight="1">
      <c r="A533" s="37"/>
      <c r="B533" s="38"/>
      <c r="C533" s="218" t="s">
        <v>812</v>
      </c>
      <c r="D533" s="218" t="s">
        <v>161</v>
      </c>
      <c r="E533" s="219" t="s">
        <v>813</v>
      </c>
      <c r="F533" s="220" t="s">
        <v>814</v>
      </c>
      <c r="G533" s="221" t="s">
        <v>322</v>
      </c>
      <c r="H533" s="222">
        <v>1</v>
      </c>
      <c r="I533" s="223"/>
      <c r="J533" s="224">
        <f>ROUND(I533*H533,2)</f>
        <v>0</v>
      </c>
      <c r="K533" s="225"/>
      <c r="L533" s="43"/>
      <c r="M533" s="226" t="s">
        <v>1</v>
      </c>
      <c r="N533" s="227" t="s">
        <v>45</v>
      </c>
      <c r="O533" s="90"/>
      <c r="P533" s="228">
        <f>O533*H533</f>
        <v>0</v>
      </c>
      <c r="Q533" s="228">
        <v>0.00316</v>
      </c>
      <c r="R533" s="228">
        <f>Q533*H533</f>
        <v>0.00316</v>
      </c>
      <c r="S533" s="228">
        <v>0.069000000000000006</v>
      </c>
      <c r="T533" s="229">
        <f>S533*H533</f>
        <v>0.069000000000000006</v>
      </c>
      <c r="U533" s="37"/>
      <c r="V533" s="37"/>
      <c r="W533" s="37"/>
      <c r="X533" s="37"/>
      <c r="Y533" s="37"/>
      <c r="Z533" s="37"/>
      <c r="AA533" s="37"/>
      <c r="AB533" s="37"/>
      <c r="AC533" s="37"/>
      <c r="AD533" s="37"/>
      <c r="AE533" s="37"/>
      <c r="AR533" s="230" t="s">
        <v>165</v>
      </c>
      <c r="AT533" s="230" t="s">
        <v>161</v>
      </c>
      <c r="AU533" s="230" t="s">
        <v>90</v>
      </c>
      <c r="AY533" s="16" t="s">
        <v>159</v>
      </c>
      <c r="BE533" s="231">
        <f>IF(N533="základní",J533,0)</f>
        <v>0</v>
      </c>
      <c r="BF533" s="231">
        <f>IF(N533="snížená",J533,0)</f>
        <v>0</v>
      </c>
      <c r="BG533" s="231">
        <f>IF(N533="zákl. přenesená",J533,0)</f>
        <v>0</v>
      </c>
      <c r="BH533" s="231">
        <f>IF(N533="sníž. přenesená",J533,0)</f>
        <v>0</v>
      </c>
      <c r="BI533" s="231">
        <f>IF(N533="nulová",J533,0)</f>
        <v>0</v>
      </c>
      <c r="BJ533" s="16" t="s">
        <v>88</v>
      </c>
      <c r="BK533" s="231">
        <f>ROUND(I533*H533,2)</f>
        <v>0</v>
      </c>
      <c r="BL533" s="16" t="s">
        <v>165</v>
      </c>
      <c r="BM533" s="230" t="s">
        <v>815</v>
      </c>
    </row>
    <row r="534" s="2" customFormat="1">
      <c r="A534" s="37"/>
      <c r="B534" s="38"/>
      <c r="C534" s="39"/>
      <c r="D534" s="232" t="s">
        <v>167</v>
      </c>
      <c r="E534" s="39"/>
      <c r="F534" s="233" t="s">
        <v>816</v>
      </c>
      <c r="G534" s="39"/>
      <c r="H534" s="39"/>
      <c r="I534" s="234"/>
      <c r="J534" s="39"/>
      <c r="K534" s="39"/>
      <c r="L534" s="43"/>
      <c r="M534" s="235"/>
      <c r="N534" s="236"/>
      <c r="O534" s="90"/>
      <c r="P534" s="90"/>
      <c r="Q534" s="90"/>
      <c r="R534" s="90"/>
      <c r="S534" s="90"/>
      <c r="T534" s="91"/>
      <c r="U534" s="37"/>
      <c r="V534" s="37"/>
      <c r="W534" s="37"/>
      <c r="X534" s="37"/>
      <c r="Y534" s="37"/>
      <c r="Z534" s="37"/>
      <c r="AA534" s="37"/>
      <c r="AB534" s="37"/>
      <c r="AC534" s="37"/>
      <c r="AD534" s="37"/>
      <c r="AE534" s="37"/>
      <c r="AT534" s="16" t="s">
        <v>167</v>
      </c>
      <c r="AU534" s="16" t="s">
        <v>90</v>
      </c>
    </row>
    <row r="535" s="13" customFormat="1">
      <c r="A535" s="13"/>
      <c r="B535" s="237"/>
      <c r="C535" s="238"/>
      <c r="D535" s="239" t="s">
        <v>169</v>
      </c>
      <c r="E535" s="240" t="s">
        <v>1</v>
      </c>
      <c r="F535" s="241" t="s">
        <v>817</v>
      </c>
      <c r="G535" s="238"/>
      <c r="H535" s="242">
        <v>1</v>
      </c>
      <c r="I535" s="243"/>
      <c r="J535" s="238"/>
      <c r="K535" s="238"/>
      <c r="L535" s="244"/>
      <c r="M535" s="245"/>
      <c r="N535" s="246"/>
      <c r="O535" s="246"/>
      <c r="P535" s="246"/>
      <c r="Q535" s="246"/>
      <c r="R535" s="246"/>
      <c r="S535" s="246"/>
      <c r="T535" s="24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8" t="s">
        <v>169</v>
      </c>
      <c r="AU535" s="248" t="s">
        <v>90</v>
      </c>
      <c r="AV535" s="13" t="s">
        <v>90</v>
      </c>
      <c r="AW535" s="13" t="s">
        <v>34</v>
      </c>
      <c r="AX535" s="13" t="s">
        <v>80</v>
      </c>
      <c r="AY535" s="248" t="s">
        <v>159</v>
      </c>
    </row>
    <row r="536" s="14" customFormat="1">
      <c r="A536" s="14"/>
      <c r="B536" s="249"/>
      <c r="C536" s="250"/>
      <c r="D536" s="239" t="s">
        <v>169</v>
      </c>
      <c r="E536" s="251" t="s">
        <v>1</v>
      </c>
      <c r="F536" s="252" t="s">
        <v>173</v>
      </c>
      <c r="G536" s="250"/>
      <c r="H536" s="253">
        <v>1</v>
      </c>
      <c r="I536" s="254"/>
      <c r="J536" s="250"/>
      <c r="K536" s="250"/>
      <c r="L536" s="255"/>
      <c r="M536" s="256"/>
      <c r="N536" s="257"/>
      <c r="O536" s="257"/>
      <c r="P536" s="257"/>
      <c r="Q536" s="257"/>
      <c r="R536" s="257"/>
      <c r="S536" s="257"/>
      <c r="T536" s="25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9" t="s">
        <v>169</v>
      </c>
      <c r="AU536" s="259" t="s">
        <v>90</v>
      </c>
      <c r="AV536" s="14" t="s">
        <v>165</v>
      </c>
      <c r="AW536" s="14" t="s">
        <v>34</v>
      </c>
      <c r="AX536" s="14" t="s">
        <v>88</v>
      </c>
      <c r="AY536" s="259" t="s">
        <v>159</v>
      </c>
    </row>
    <row r="537" s="2" customFormat="1" ht="24.15" customHeight="1">
      <c r="A537" s="37"/>
      <c r="B537" s="38"/>
      <c r="C537" s="218" t="s">
        <v>818</v>
      </c>
      <c r="D537" s="218" t="s">
        <v>161</v>
      </c>
      <c r="E537" s="219" t="s">
        <v>819</v>
      </c>
      <c r="F537" s="220" t="s">
        <v>820</v>
      </c>
      <c r="G537" s="221" t="s">
        <v>322</v>
      </c>
      <c r="H537" s="222">
        <v>1</v>
      </c>
      <c r="I537" s="223"/>
      <c r="J537" s="224">
        <f>ROUND(I537*H537,2)</f>
        <v>0</v>
      </c>
      <c r="K537" s="225"/>
      <c r="L537" s="43"/>
      <c r="M537" s="226" t="s">
        <v>1</v>
      </c>
      <c r="N537" s="227" t="s">
        <v>45</v>
      </c>
      <c r="O537" s="90"/>
      <c r="P537" s="228">
        <f>O537*H537</f>
        <v>0</v>
      </c>
      <c r="Q537" s="228">
        <v>0.0039500000000000004</v>
      </c>
      <c r="R537" s="228">
        <f>Q537*H537</f>
        <v>0.0039500000000000004</v>
      </c>
      <c r="S537" s="228">
        <v>0.16</v>
      </c>
      <c r="T537" s="229">
        <f>S537*H537</f>
        <v>0.16</v>
      </c>
      <c r="U537" s="37"/>
      <c r="V537" s="37"/>
      <c r="W537" s="37"/>
      <c r="X537" s="37"/>
      <c r="Y537" s="37"/>
      <c r="Z537" s="37"/>
      <c r="AA537" s="37"/>
      <c r="AB537" s="37"/>
      <c r="AC537" s="37"/>
      <c r="AD537" s="37"/>
      <c r="AE537" s="37"/>
      <c r="AR537" s="230" t="s">
        <v>165</v>
      </c>
      <c r="AT537" s="230" t="s">
        <v>161</v>
      </c>
      <c r="AU537" s="230" t="s">
        <v>90</v>
      </c>
      <c r="AY537" s="16" t="s">
        <v>159</v>
      </c>
      <c r="BE537" s="231">
        <f>IF(N537="základní",J537,0)</f>
        <v>0</v>
      </c>
      <c r="BF537" s="231">
        <f>IF(N537="snížená",J537,0)</f>
        <v>0</v>
      </c>
      <c r="BG537" s="231">
        <f>IF(N537="zákl. přenesená",J537,0)</f>
        <v>0</v>
      </c>
      <c r="BH537" s="231">
        <f>IF(N537="sníž. přenesená",J537,0)</f>
        <v>0</v>
      </c>
      <c r="BI537" s="231">
        <f>IF(N537="nulová",J537,0)</f>
        <v>0</v>
      </c>
      <c r="BJ537" s="16" t="s">
        <v>88</v>
      </c>
      <c r="BK537" s="231">
        <f>ROUND(I537*H537,2)</f>
        <v>0</v>
      </c>
      <c r="BL537" s="16" t="s">
        <v>165</v>
      </c>
      <c r="BM537" s="230" t="s">
        <v>821</v>
      </c>
    </row>
    <row r="538" s="2" customFormat="1">
      <c r="A538" s="37"/>
      <c r="B538" s="38"/>
      <c r="C538" s="39"/>
      <c r="D538" s="232" t="s">
        <v>167</v>
      </c>
      <c r="E538" s="39"/>
      <c r="F538" s="233" t="s">
        <v>822</v>
      </c>
      <c r="G538" s="39"/>
      <c r="H538" s="39"/>
      <c r="I538" s="234"/>
      <c r="J538" s="39"/>
      <c r="K538" s="39"/>
      <c r="L538" s="43"/>
      <c r="M538" s="235"/>
      <c r="N538" s="236"/>
      <c r="O538" s="90"/>
      <c r="P538" s="90"/>
      <c r="Q538" s="90"/>
      <c r="R538" s="90"/>
      <c r="S538" s="90"/>
      <c r="T538" s="91"/>
      <c r="U538" s="37"/>
      <c r="V538" s="37"/>
      <c r="W538" s="37"/>
      <c r="X538" s="37"/>
      <c r="Y538" s="37"/>
      <c r="Z538" s="37"/>
      <c r="AA538" s="37"/>
      <c r="AB538" s="37"/>
      <c r="AC538" s="37"/>
      <c r="AD538" s="37"/>
      <c r="AE538" s="37"/>
      <c r="AT538" s="16" t="s">
        <v>167</v>
      </c>
      <c r="AU538" s="16" t="s">
        <v>90</v>
      </c>
    </row>
    <row r="539" s="13" customFormat="1">
      <c r="A539" s="13"/>
      <c r="B539" s="237"/>
      <c r="C539" s="238"/>
      <c r="D539" s="239" t="s">
        <v>169</v>
      </c>
      <c r="E539" s="240" t="s">
        <v>1</v>
      </c>
      <c r="F539" s="241" t="s">
        <v>823</v>
      </c>
      <c r="G539" s="238"/>
      <c r="H539" s="242">
        <v>1</v>
      </c>
      <c r="I539" s="243"/>
      <c r="J539" s="238"/>
      <c r="K539" s="238"/>
      <c r="L539" s="244"/>
      <c r="M539" s="245"/>
      <c r="N539" s="246"/>
      <c r="O539" s="246"/>
      <c r="P539" s="246"/>
      <c r="Q539" s="246"/>
      <c r="R539" s="246"/>
      <c r="S539" s="246"/>
      <c r="T539" s="24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8" t="s">
        <v>169</v>
      </c>
      <c r="AU539" s="248" t="s">
        <v>90</v>
      </c>
      <c r="AV539" s="13" t="s">
        <v>90</v>
      </c>
      <c r="AW539" s="13" t="s">
        <v>34</v>
      </c>
      <c r="AX539" s="13" t="s">
        <v>80</v>
      </c>
      <c r="AY539" s="248" t="s">
        <v>159</v>
      </c>
    </row>
    <row r="540" s="14" customFormat="1">
      <c r="A540" s="14"/>
      <c r="B540" s="249"/>
      <c r="C540" s="250"/>
      <c r="D540" s="239" t="s">
        <v>169</v>
      </c>
      <c r="E540" s="251" t="s">
        <v>1</v>
      </c>
      <c r="F540" s="252" t="s">
        <v>173</v>
      </c>
      <c r="G540" s="250"/>
      <c r="H540" s="253">
        <v>1</v>
      </c>
      <c r="I540" s="254"/>
      <c r="J540" s="250"/>
      <c r="K540" s="250"/>
      <c r="L540" s="255"/>
      <c r="M540" s="256"/>
      <c r="N540" s="257"/>
      <c r="O540" s="257"/>
      <c r="P540" s="257"/>
      <c r="Q540" s="257"/>
      <c r="R540" s="257"/>
      <c r="S540" s="257"/>
      <c r="T540" s="25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9" t="s">
        <v>169</v>
      </c>
      <c r="AU540" s="259" t="s">
        <v>90</v>
      </c>
      <c r="AV540" s="14" t="s">
        <v>165</v>
      </c>
      <c r="AW540" s="14" t="s">
        <v>34</v>
      </c>
      <c r="AX540" s="14" t="s">
        <v>88</v>
      </c>
      <c r="AY540" s="259" t="s">
        <v>159</v>
      </c>
    </row>
    <row r="541" s="2" customFormat="1" ht="24.15" customHeight="1">
      <c r="A541" s="37"/>
      <c r="B541" s="38"/>
      <c r="C541" s="218" t="s">
        <v>824</v>
      </c>
      <c r="D541" s="218" t="s">
        <v>161</v>
      </c>
      <c r="E541" s="219" t="s">
        <v>825</v>
      </c>
      <c r="F541" s="220" t="s">
        <v>826</v>
      </c>
      <c r="G541" s="221" t="s">
        <v>334</v>
      </c>
      <c r="H541" s="222">
        <v>62</v>
      </c>
      <c r="I541" s="223"/>
      <c r="J541" s="224">
        <f>ROUND(I541*H541,2)</f>
        <v>0</v>
      </c>
      <c r="K541" s="225"/>
      <c r="L541" s="43"/>
      <c r="M541" s="226" t="s">
        <v>1</v>
      </c>
      <c r="N541" s="227" t="s">
        <v>45</v>
      </c>
      <c r="O541" s="90"/>
      <c r="P541" s="228">
        <f>O541*H541</f>
        <v>0</v>
      </c>
      <c r="Q541" s="228">
        <v>0</v>
      </c>
      <c r="R541" s="228">
        <f>Q541*H541</f>
        <v>0</v>
      </c>
      <c r="S541" s="228">
        <v>0</v>
      </c>
      <c r="T541" s="229">
        <f>S541*H541</f>
        <v>0</v>
      </c>
      <c r="U541" s="37"/>
      <c r="V541" s="37"/>
      <c r="W541" s="37"/>
      <c r="X541" s="37"/>
      <c r="Y541" s="37"/>
      <c r="Z541" s="37"/>
      <c r="AA541" s="37"/>
      <c r="AB541" s="37"/>
      <c r="AC541" s="37"/>
      <c r="AD541" s="37"/>
      <c r="AE541" s="37"/>
      <c r="AR541" s="230" t="s">
        <v>165</v>
      </c>
      <c r="AT541" s="230" t="s">
        <v>161</v>
      </c>
      <c r="AU541" s="230" t="s">
        <v>90</v>
      </c>
      <c r="AY541" s="16" t="s">
        <v>159</v>
      </c>
      <c r="BE541" s="231">
        <f>IF(N541="základní",J541,0)</f>
        <v>0</v>
      </c>
      <c r="BF541" s="231">
        <f>IF(N541="snížená",J541,0)</f>
        <v>0</v>
      </c>
      <c r="BG541" s="231">
        <f>IF(N541="zákl. přenesená",J541,0)</f>
        <v>0</v>
      </c>
      <c r="BH541" s="231">
        <f>IF(N541="sníž. přenesená",J541,0)</f>
        <v>0</v>
      </c>
      <c r="BI541" s="231">
        <f>IF(N541="nulová",J541,0)</f>
        <v>0</v>
      </c>
      <c r="BJ541" s="16" t="s">
        <v>88</v>
      </c>
      <c r="BK541" s="231">
        <f>ROUND(I541*H541,2)</f>
        <v>0</v>
      </c>
      <c r="BL541" s="16" t="s">
        <v>165</v>
      </c>
      <c r="BM541" s="230" t="s">
        <v>827</v>
      </c>
    </row>
    <row r="542" s="2" customFormat="1">
      <c r="A542" s="37"/>
      <c r="B542" s="38"/>
      <c r="C542" s="39"/>
      <c r="D542" s="232" t="s">
        <v>167</v>
      </c>
      <c r="E542" s="39"/>
      <c r="F542" s="233" t="s">
        <v>828</v>
      </c>
      <c r="G542" s="39"/>
      <c r="H542" s="39"/>
      <c r="I542" s="234"/>
      <c r="J542" s="39"/>
      <c r="K542" s="39"/>
      <c r="L542" s="43"/>
      <c r="M542" s="235"/>
      <c r="N542" s="236"/>
      <c r="O542" s="90"/>
      <c r="P542" s="90"/>
      <c r="Q542" s="90"/>
      <c r="R542" s="90"/>
      <c r="S542" s="90"/>
      <c r="T542" s="91"/>
      <c r="U542" s="37"/>
      <c r="V542" s="37"/>
      <c r="W542" s="37"/>
      <c r="X542" s="37"/>
      <c r="Y542" s="37"/>
      <c r="Z542" s="37"/>
      <c r="AA542" s="37"/>
      <c r="AB542" s="37"/>
      <c r="AC542" s="37"/>
      <c r="AD542" s="37"/>
      <c r="AE542" s="37"/>
      <c r="AT542" s="16" t="s">
        <v>167</v>
      </c>
      <c r="AU542" s="16" t="s">
        <v>90</v>
      </c>
    </row>
    <row r="543" s="2" customFormat="1" ht="24.15" customHeight="1">
      <c r="A543" s="37"/>
      <c r="B543" s="38"/>
      <c r="C543" s="218" t="s">
        <v>829</v>
      </c>
      <c r="D543" s="218" t="s">
        <v>161</v>
      </c>
      <c r="E543" s="219" t="s">
        <v>830</v>
      </c>
      <c r="F543" s="220" t="s">
        <v>831</v>
      </c>
      <c r="G543" s="221" t="s">
        <v>215</v>
      </c>
      <c r="H543" s="222">
        <v>0.14999999999999999</v>
      </c>
      <c r="I543" s="223"/>
      <c r="J543" s="224">
        <f>ROUND(I543*H543,2)</f>
        <v>0</v>
      </c>
      <c r="K543" s="225"/>
      <c r="L543" s="43"/>
      <c r="M543" s="226" t="s">
        <v>1</v>
      </c>
      <c r="N543" s="227" t="s">
        <v>45</v>
      </c>
      <c r="O543" s="90"/>
      <c r="P543" s="228">
        <f>O543*H543</f>
        <v>0</v>
      </c>
      <c r="Q543" s="228">
        <v>0.00035</v>
      </c>
      <c r="R543" s="228">
        <f>Q543*H543</f>
        <v>5.2499999999999995E-05</v>
      </c>
      <c r="S543" s="228">
        <v>0</v>
      </c>
      <c r="T543" s="229">
        <f>S543*H543</f>
        <v>0</v>
      </c>
      <c r="U543" s="37"/>
      <c r="V543" s="37"/>
      <c r="W543" s="37"/>
      <c r="X543" s="37"/>
      <c r="Y543" s="37"/>
      <c r="Z543" s="37"/>
      <c r="AA543" s="37"/>
      <c r="AB543" s="37"/>
      <c r="AC543" s="37"/>
      <c r="AD543" s="37"/>
      <c r="AE543" s="37"/>
      <c r="AR543" s="230" t="s">
        <v>165</v>
      </c>
      <c r="AT543" s="230" t="s">
        <v>161</v>
      </c>
      <c r="AU543" s="230" t="s">
        <v>90</v>
      </c>
      <c r="AY543" s="16" t="s">
        <v>159</v>
      </c>
      <c r="BE543" s="231">
        <f>IF(N543="základní",J543,0)</f>
        <v>0</v>
      </c>
      <c r="BF543" s="231">
        <f>IF(N543="snížená",J543,0)</f>
        <v>0</v>
      </c>
      <c r="BG543" s="231">
        <f>IF(N543="zákl. přenesená",J543,0)</f>
        <v>0</v>
      </c>
      <c r="BH543" s="231">
        <f>IF(N543="sníž. přenesená",J543,0)</f>
        <v>0</v>
      </c>
      <c r="BI543" s="231">
        <f>IF(N543="nulová",J543,0)</f>
        <v>0</v>
      </c>
      <c r="BJ543" s="16" t="s">
        <v>88</v>
      </c>
      <c r="BK543" s="231">
        <f>ROUND(I543*H543,2)</f>
        <v>0</v>
      </c>
      <c r="BL543" s="16" t="s">
        <v>165</v>
      </c>
      <c r="BM543" s="230" t="s">
        <v>832</v>
      </c>
    </row>
    <row r="544" s="2" customFormat="1">
      <c r="A544" s="37"/>
      <c r="B544" s="38"/>
      <c r="C544" s="39"/>
      <c r="D544" s="232" t="s">
        <v>167</v>
      </c>
      <c r="E544" s="39"/>
      <c r="F544" s="233" t="s">
        <v>833</v>
      </c>
      <c r="G544" s="39"/>
      <c r="H544" s="39"/>
      <c r="I544" s="234"/>
      <c r="J544" s="39"/>
      <c r="K544" s="39"/>
      <c r="L544" s="43"/>
      <c r="M544" s="235"/>
      <c r="N544" s="236"/>
      <c r="O544" s="90"/>
      <c r="P544" s="90"/>
      <c r="Q544" s="90"/>
      <c r="R544" s="90"/>
      <c r="S544" s="90"/>
      <c r="T544" s="91"/>
      <c r="U544" s="37"/>
      <c r="V544" s="37"/>
      <c r="W544" s="37"/>
      <c r="X544" s="37"/>
      <c r="Y544" s="37"/>
      <c r="Z544" s="37"/>
      <c r="AA544" s="37"/>
      <c r="AB544" s="37"/>
      <c r="AC544" s="37"/>
      <c r="AD544" s="37"/>
      <c r="AE544" s="37"/>
      <c r="AT544" s="16" t="s">
        <v>167</v>
      </c>
      <c r="AU544" s="16" t="s">
        <v>90</v>
      </c>
    </row>
    <row r="545" s="13" customFormat="1">
      <c r="A545" s="13"/>
      <c r="B545" s="237"/>
      <c r="C545" s="238"/>
      <c r="D545" s="239" t="s">
        <v>169</v>
      </c>
      <c r="E545" s="240" t="s">
        <v>1</v>
      </c>
      <c r="F545" s="241" t="s">
        <v>834</v>
      </c>
      <c r="G545" s="238"/>
      <c r="H545" s="242">
        <v>0.14999999999999999</v>
      </c>
      <c r="I545" s="243"/>
      <c r="J545" s="238"/>
      <c r="K545" s="238"/>
      <c r="L545" s="244"/>
      <c r="M545" s="245"/>
      <c r="N545" s="246"/>
      <c r="O545" s="246"/>
      <c r="P545" s="246"/>
      <c r="Q545" s="246"/>
      <c r="R545" s="246"/>
      <c r="S545" s="246"/>
      <c r="T545" s="24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8" t="s">
        <v>169</v>
      </c>
      <c r="AU545" s="248" t="s">
        <v>90</v>
      </c>
      <c r="AV545" s="13" t="s">
        <v>90</v>
      </c>
      <c r="AW545" s="13" t="s">
        <v>34</v>
      </c>
      <c r="AX545" s="13" t="s">
        <v>80</v>
      </c>
      <c r="AY545" s="248" t="s">
        <v>159</v>
      </c>
    </row>
    <row r="546" s="14" customFormat="1">
      <c r="A546" s="14"/>
      <c r="B546" s="249"/>
      <c r="C546" s="250"/>
      <c r="D546" s="239" t="s">
        <v>169</v>
      </c>
      <c r="E546" s="251" t="s">
        <v>1</v>
      </c>
      <c r="F546" s="252" t="s">
        <v>173</v>
      </c>
      <c r="G546" s="250"/>
      <c r="H546" s="253">
        <v>0.14999999999999999</v>
      </c>
      <c r="I546" s="254"/>
      <c r="J546" s="250"/>
      <c r="K546" s="250"/>
      <c r="L546" s="255"/>
      <c r="M546" s="256"/>
      <c r="N546" s="257"/>
      <c r="O546" s="257"/>
      <c r="P546" s="257"/>
      <c r="Q546" s="257"/>
      <c r="R546" s="257"/>
      <c r="S546" s="257"/>
      <c r="T546" s="25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9" t="s">
        <v>169</v>
      </c>
      <c r="AU546" s="259" t="s">
        <v>90</v>
      </c>
      <c r="AV546" s="14" t="s">
        <v>165</v>
      </c>
      <c r="AW546" s="14" t="s">
        <v>34</v>
      </c>
      <c r="AX546" s="14" t="s">
        <v>88</v>
      </c>
      <c r="AY546" s="259" t="s">
        <v>159</v>
      </c>
    </row>
    <row r="547" s="2" customFormat="1" ht="24.15" customHeight="1">
      <c r="A547" s="37"/>
      <c r="B547" s="38"/>
      <c r="C547" s="218" t="s">
        <v>835</v>
      </c>
      <c r="D547" s="218" t="s">
        <v>161</v>
      </c>
      <c r="E547" s="219" t="s">
        <v>836</v>
      </c>
      <c r="F547" s="220" t="s">
        <v>837</v>
      </c>
      <c r="G547" s="221" t="s">
        <v>215</v>
      </c>
      <c r="H547" s="222">
        <v>10.257999999999999</v>
      </c>
      <c r="I547" s="223"/>
      <c r="J547" s="224">
        <f>ROUND(I547*H547,2)</f>
        <v>0</v>
      </c>
      <c r="K547" s="225"/>
      <c r="L547" s="43"/>
      <c r="M547" s="226" t="s">
        <v>1</v>
      </c>
      <c r="N547" s="227" t="s">
        <v>45</v>
      </c>
      <c r="O547" s="90"/>
      <c r="P547" s="228">
        <f>O547*H547</f>
        <v>0</v>
      </c>
      <c r="Q547" s="228">
        <v>0.00036999999999999999</v>
      </c>
      <c r="R547" s="228">
        <f>Q547*H547</f>
        <v>0.0037954599999999996</v>
      </c>
      <c r="S547" s="228">
        <v>0</v>
      </c>
      <c r="T547" s="229">
        <f>S547*H547</f>
        <v>0</v>
      </c>
      <c r="U547" s="37"/>
      <c r="V547" s="37"/>
      <c r="W547" s="37"/>
      <c r="X547" s="37"/>
      <c r="Y547" s="37"/>
      <c r="Z547" s="37"/>
      <c r="AA547" s="37"/>
      <c r="AB547" s="37"/>
      <c r="AC547" s="37"/>
      <c r="AD547" s="37"/>
      <c r="AE547" s="37"/>
      <c r="AR547" s="230" t="s">
        <v>165</v>
      </c>
      <c r="AT547" s="230" t="s">
        <v>161</v>
      </c>
      <c r="AU547" s="230" t="s">
        <v>90</v>
      </c>
      <c r="AY547" s="16" t="s">
        <v>159</v>
      </c>
      <c r="BE547" s="231">
        <f>IF(N547="základní",J547,0)</f>
        <v>0</v>
      </c>
      <c r="BF547" s="231">
        <f>IF(N547="snížená",J547,0)</f>
        <v>0</v>
      </c>
      <c r="BG547" s="231">
        <f>IF(N547="zákl. přenesená",J547,0)</f>
        <v>0</v>
      </c>
      <c r="BH547" s="231">
        <f>IF(N547="sníž. přenesená",J547,0)</f>
        <v>0</v>
      </c>
      <c r="BI547" s="231">
        <f>IF(N547="nulová",J547,0)</f>
        <v>0</v>
      </c>
      <c r="BJ547" s="16" t="s">
        <v>88</v>
      </c>
      <c r="BK547" s="231">
        <f>ROUND(I547*H547,2)</f>
        <v>0</v>
      </c>
      <c r="BL547" s="16" t="s">
        <v>165</v>
      </c>
      <c r="BM547" s="230" t="s">
        <v>838</v>
      </c>
    </row>
    <row r="548" s="2" customFormat="1">
      <c r="A548" s="37"/>
      <c r="B548" s="38"/>
      <c r="C548" s="39"/>
      <c r="D548" s="232" t="s">
        <v>167</v>
      </c>
      <c r="E548" s="39"/>
      <c r="F548" s="233" t="s">
        <v>839</v>
      </c>
      <c r="G548" s="39"/>
      <c r="H548" s="39"/>
      <c r="I548" s="234"/>
      <c r="J548" s="39"/>
      <c r="K548" s="39"/>
      <c r="L548" s="43"/>
      <c r="M548" s="235"/>
      <c r="N548" s="236"/>
      <c r="O548" s="90"/>
      <c r="P548" s="90"/>
      <c r="Q548" s="90"/>
      <c r="R548" s="90"/>
      <c r="S548" s="90"/>
      <c r="T548" s="91"/>
      <c r="U548" s="37"/>
      <c r="V548" s="37"/>
      <c r="W548" s="37"/>
      <c r="X548" s="37"/>
      <c r="Y548" s="37"/>
      <c r="Z548" s="37"/>
      <c r="AA548" s="37"/>
      <c r="AB548" s="37"/>
      <c r="AC548" s="37"/>
      <c r="AD548" s="37"/>
      <c r="AE548" s="37"/>
      <c r="AT548" s="16" t="s">
        <v>167</v>
      </c>
      <c r="AU548" s="16" t="s">
        <v>90</v>
      </c>
    </row>
    <row r="549" s="13" customFormat="1">
      <c r="A549" s="13"/>
      <c r="B549" s="237"/>
      <c r="C549" s="238"/>
      <c r="D549" s="239" t="s">
        <v>169</v>
      </c>
      <c r="E549" s="240" t="s">
        <v>1</v>
      </c>
      <c r="F549" s="241" t="s">
        <v>840</v>
      </c>
      <c r="G549" s="238"/>
      <c r="H549" s="242">
        <v>4.1079999999999997</v>
      </c>
      <c r="I549" s="243"/>
      <c r="J549" s="238"/>
      <c r="K549" s="238"/>
      <c r="L549" s="244"/>
      <c r="M549" s="245"/>
      <c r="N549" s="246"/>
      <c r="O549" s="246"/>
      <c r="P549" s="246"/>
      <c r="Q549" s="246"/>
      <c r="R549" s="246"/>
      <c r="S549" s="246"/>
      <c r="T549" s="24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8" t="s">
        <v>169</v>
      </c>
      <c r="AU549" s="248" t="s">
        <v>90</v>
      </c>
      <c r="AV549" s="13" t="s">
        <v>90</v>
      </c>
      <c r="AW549" s="13" t="s">
        <v>34</v>
      </c>
      <c r="AX549" s="13" t="s">
        <v>80</v>
      </c>
      <c r="AY549" s="248" t="s">
        <v>159</v>
      </c>
    </row>
    <row r="550" s="13" customFormat="1">
      <c r="A550" s="13"/>
      <c r="B550" s="237"/>
      <c r="C550" s="238"/>
      <c r="D550" s="239" t="s">
        <v>169</v>
      </c>
      <c r="E550" s="240" t="s">
        <v>1</v>
      </c>
      <c r="F550" s="241" t="s">
        <v>841</v>
      </c>
      <c r="G550" s="238"/>
      <c r="H550" s="242">
        <v>6.1500000000000004</v>
      </c>
      <c r="I550" s="243"/>
      <c r="J550" s="238"/>
      <c r="K550" s="238"/>
      <c r="L550" s="244"/>
      <c r="M550" s="245"/>
      <c r="N550" s="246"/>
      <c r="O550" s="246"/>
      <c r="P550" s="246"/>
      <c r="Q550" s="246"/>
      <c r="R550" s="246"/>
      <c r="S550" s="246"/>
      <c r="T550" s="24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8" t="s">
        <v>169</v>
      </c>
      <c r="AU550" s="248" t="s">
        <v>90</v>
      </c>
      <c r="AV550" s="13" t="s">
        <v>90</v>
      </c>
      <c r="AW550" s="13" t="s">
        <v>34</v>
      </c>
      <c r="AX550" s="13" t="s">
        <v>80</v>
      </c>
      <c r="AY550" s="248" t="s">
        <v>159</v>
      </c>
    </row>
    <row r="551" s="14" customFormat="1">
      <c r="A551" s="14"/>
      <c r="B551" s="249"/>
      <c r="C551" s="250"/>
      <c r="D551" s="239" t="s">
        <v>169</v>
      </c>
      <c r="E551" s="251" t="s">
        <v>1</v>
      </c>
      <c r="F551" s="252" t="s">
        <v>173</v>
      </c>
      <c r="G551" s="250"/>
      <c r="H551" s="253">
        <v>10.257999999999999</v>
      </c>
      <c r="I551" s="254"/>
      <c r="J551" s="250"/>
      <c r="K551" s="250"/>
      <c r="L551" s="255"/>
      <c r="M551" s="256"/>
      <c r="N551" s="257"/>
      <c r="O551" s="257"/>
      <c r="P551" s="257"/>
      <c r="Q551" s="257"/>
      <c r="R551" s="257"/>
      <c r="S551" s="257"/>
      <c r="T551" s="25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9" t="s">
        <v>169</v>
      </c>
      <c r="AU551" s="259" t="s">
        <v>90</v>
      </c>
      <c r="AV551" s="14" t="s">
        <v>165</v>
      </c>
      <c r="AW551" s="14" t="s">
        <v>34</v>
      </c>
      <c r="AX551" s="14" t="s">
        <v>88</v>
      </c>
      <c r="AY551" s="259" t="s">
        <v>159</v>
      </c>
    </row>
    <row r="552" s="12" customFormat="1" ht="20.88" customHeight="1">
      <c r="A552" s="12"/>
      <c r="B552" s="202"/>
      <c r="C552" s="203"/>
      <c r="D552" s="204" t="s">
        <v>79</v>
      </c>
      <c r="E552" s="216" t="s">
        <v>842</v>
      </c>
      <c r="F552" s="216" t="s">
        <v>843</v>
      </c>
      <c r="G552" s="203"/>
      <c r="H552" s="203"/>
      <c r="I552" s="206"/>
      <c r="J552" s="217">
        <f>BK552</f>
        <v>0</v>
      </c>
      <c r="K552" s="203"/>
      <c r="L552" s="208"/>
      <c r="M552" s="209"/>
      <c r="N552" s="210"/>
      <c r="O552" s="210"/>
      <c r="P552" s="211">
        <f>SUM(P553:P570)</f>
        <v>0</v>
      </c>
      <c r="Q552" s="210"/>
      <c r="R552" s="211">
        <f>SUM(R553:R570)</f>
        <v>0</v>
      </c>
      <c r="S552" s="210"/>
      <c r="T552" s="212">
        <f>SUM(T553:T570)</f>
        <v>0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13" t="s">
        <v>88</v>
      </c>
      <c r="AT552" s="214" t="s">
        <v>79</v>
      </c>
      <c r="AU552" s="214" t="s">
        <v>90</v>
      </c>
      <c r="AY552" s="213" t="s">
        <v>159</v>
      </c>
      <c r="BK552" s="215">
        <f>SUM(BK553:BK570)</f>
        <v>0</v>
      </c>
    </row>
    <row r="553" s="2" customFormat="1" ht="37.8" customHeight="1">
      <c r="A553" s="37"/>
      <c r="B553" s="38"/>
      <c r="C553" s="218" t="s">
        <v>844</v>
      </c>
      <c r="D553" s="218" t="s">
        <v>161</v>
      </c>
      <c r="E553" s="219" t="s">
        <v>845</v>
      </c>
      <c r="F553" s="220" t="s">
        <v>846</v>
      </c>
      <c r="G553" s="221" t="s">
        <v>215</v>
      </c>
      <c r="H553" s="222">
        <v>166</v>
      </c>
      <c r="I553" s="223"/>
      <c r="J553" s="224">
        <f>ROUND(I553*H553,2)</f>
        <v>0</v>
      </c>
      <c r="K553" s="225"/>
      <c r="L553" s="43"/>
      <c r="M553" s="226" t="s">
        <v>1</v>
      </c>
      <c r="N553" s="227" t="s">
        <v>45</v>
      </c>
      <c r="O553" s="90"/>
      <c r="P553" s="228">
        <f>O553*H553</f>
        <v>0</v>
      </c>
      <c r="Q553" s="228">
        <v>0</v>
      </c>
      <c r="R553" s="228">
        <f>Q553*H553</f>
        <v>0</v>
      </c>
      <c r="S553" s="228">
        <v>0</v>
      </c>
      <c r="T553" s="229">
        <f>S553*H553</f>
        <v>0</v>
      </c>
      <c r="U553" s="37"/>
      <c r="V553" s="37"/>
      <c r="W553" s="37"/>
      <c r="X553" s="37"/>
      <c r="Y553" s="37"/>
      <c r="Z553" s="37"/>
      <c r="AA553" s="37"/>
      <c r="AB553" s="37"/>
      <c r="AC553" s="37"/>
      <c r="AD553" s="37"/>
      <c r="AE553" s="37"/>
      <c r="AR553" s="230" t="s">
        <v>165</v>
      </c>
      <c r="AT553" s="230" t="s">
        <v>161</v>
      </c>
      <c r="AU553" s="230" t="s">
        <v>178</v>
      </c>
      <c r="AY553" s="16" t="s">
        <v>159</v>
      </c>
      <c r="BE553" s="231">
        <f>IF(N553="základní",J553,0)</f>
        <v>0</v>
      </c>
      <c r="BF553" s="231">
        <f>IF(N553="snížená",J553,0)</f>
        <v>0</v>
      </c>
      <c r="BG553" s="231">
        <f>IF(N553="zákl. přenesená",J553,0)</f>
        <v>0</v>
      </c>
      <c r="BH553" s="231">
        <f>IF(N553="sníž. přenesená",J553,0)</f>
        <v>0</v>
      </c>
      <c r="BI553" s="231">
        <f>IF(N553="nulová",J553,0)</f>
        <v>0</v>
      </c>
      <c r="BJ553" s="16" t="s">
        <v>88</v>
      </c>
      <c r="BK553" s="231">
        <f>ROUND(I553*H553,2)</f>
        <v>0</v>
      </c>
      <c r="BL553" s="16" t="s">
        <v>165</v>
      </c>
      <c r="BM553" s="230" t="s">
        <v>847</v>
      </c>
    </row>
    <row r="554" s="2" customFormat="1">
      <c r="A554" s="37"/>
      <c r="B554" s="38"/>
      <c r="C554" s="39"/>
      <c r="D554" s="232" t="s">
        <v>167</v>
      </c>
      <c r="E554" s="39"/>
      <c r="F554" s="233" t="s">
        <v>848</v>
      </c>
      <c r="G554" s="39"/>
      <c r="H554" s="39"/>
      <c r="I554" s="234"/>
      <c r="J554" s="39"/>
      <c r="K554" s="39"/>
      <c r="L554" s="43"/>
      <c r="M554" s="235"/>
      <c r="N554" s="236"/>
      <c r="O554" s="90"/>
      <c r="P554" s="90"/>
      <c r="Q554" s="90"/>
      <c r="R554" s="90"/>
      <c r="S554" s="90"/>
      <c r="T554" s="91"/>
      <c r="U554" s="37"/>
      <c r="V554" s="37"/>
      <c r="W554" s="37"/>
      <c r="X554" s="37"/>
      <c r="Y554" s="37"/>
      <c r="Z554" s="37"/>
      <c r="AA554" s="37"/>
      <c r="AB554" s="37"/>
      <c r="AC554" s="37"/>
      <c r="AD554" s="37"/>
      <c r="AE554" s="37"/>
      <c r="AT554" s="16" t="s">
        <v>167</v>
      </c>
      <c r="AU554" s="16" t="s">
        <v>178</v>
      </c>
    </row>
    <row r="555" s="13" customFormat="1">
      <c r="A555" s="13"/>
      <c r="B555" s="237"/>
      <c r="C555" s="238"/>
      <c r="D555" s="239" t="s">
        <v>169</v>
      </c>
      <c r="E555" s="240" t="s">
        <v>1</v>
      </c>
      <c r="F555" s="241" t="s">
        <v>849</v>
      </c>
      <c r="G555" s="238"/>
      <c r="H555" s="242">
        <v>166</v>
      </c>
      <c r="I555" s="243"/>
      <c r="J555" s="238"/>
      <c r="K555" s="238"/>
      <c r="L555" s="244"/>
      <c r="M555" s="245"/>
      <c r="N555" s="246"/>
      <c r="O555" s="246"/>
      <c r="P555" s="246"/>
      <c r="Q555" s="246"/>
      <c r="R555" s="246"/>
      <c r="S555" s="246"/>
      <c r="T555" s="24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8" t="s">
        <v>169</v>
      </c>
      <c r="AU555" s="248" t="s">
        <v>178</v>
      </c>
      <c r="AV555" s="13" t="s">
        <v>90</v>
      </c>
      <c r="AW555" s="13" t="s">
        <v>34</v>
      </c>
      <c r="AX555" s="13" t="s">
        <v>88</v>
      </c>
      <c r="AY555" s="248" t="s">
        <v>159</v>
      </c>
    </row>
    <row r="556" s="2" customFormat="1" ht="37.8" customHeight="1">
      <c r="A556" s="37"/>
      <c r="B556" s="38"/>
      <c r="C556" s="218" t="s">
        <v>850</v>
      </c>
      <c r="D556" s="218" t="s">
        <v>161</v>
      </c>
      <c r="E556" s="219" t="s">
        <v>851</v>
      </c>
      <c r="F556" s="220" t="s">
        <v>852</v>
      </c>
      <c r="G556" s="221" t="s">
        <v>215</v>
      </c>
      <c r="H556" s="222">
        <v>30</v>
      </c>
      <c r="I556" s="223"/>
      <c r="J556" s="224">
        <f>ROUND(I556*H556,2)</f>
        <v>0</v>
      </c>
      <c r="K556" s="225"/>
      <c r="L556" s="43"/>
      <c r="M556" s="226" t="s">
        <v>1</v>
      </c>
      <c r="N556" s="227" t="s">
        <v>45</v>
      </c>
      <c r="O556" s="90"/>
      <c r="P556" s="228">
        <f>O556*H556</f>
        <v>0</v>
      </c>
      <c r="Q556" s="228">
        <v>0</v>
      </c>
      <c r="R556" s="228">
        <f>Q556*H556</f>
        <v>0</v>
      </c>
      <c r="S556" s="228">
        <v>0</v>
      </c>
      <c r="T556" s="229">
        <f>S556*H556</f>
        <v>0</v>
      </c>
      <c r="U556" s="37"/>
      <c r="V556" s="37"/>
      <c r="W556" s="37"/>
      <c r="X556" s="37"/>
      <c r="Y556" s="37"/>
      <c r="Z556" s="37"/>
      <c r="AA556" s="37"/>
      <c r="AB556" s="37"/>
      <c r="AC556" s="37"/>
      <c r="AD556" s="37"/>
      <c r="AE556" s="37"/>
      <c r="AR556" s="230" t="s">
        <v>165</v>
      </c>
      <c r="AT556" s="230" t="s">
        <v>161</v>
      </c>
      <c r="AU556" s="230" t="s">
        <v>178</v>
      </c>
      <c r="AY556" s="16" t="s">
        <v>159</v>
      </c>
      <c r="BE556" s="231">
        <f>IF(N556="základní",J556,0)</f>
        <v>0</v>
      </c>
      <c r="BF556" s="231">
        <f>IF(N556="snížená",J556,0)</f>
        <v>0</v>
      </c>
      <c r="BG556" s="231">
        <f>IF(N556="zákl. přenesená",J556,0)</f>
        <v>0</v>
      </c>
      <c r="BH556" s="231">
        <f>IF(N556="sníž. přenesená",J556,0)</f>
        <v>0</v>
      </c>
      <c r="BI556" s="231">
        <f>IF(N556="nulová",J556,0)</f>
        <v>0</v>
      </c>
      <c r="BJ556" s="16" t="s">
        <v>88</v>
      </c>
      <c r="BK556" s="231">
        <f>ROUND(I556*H556,2)</f>
        <v>0</v>
      </c>
      <c r="BL556" s="16" t="s">
        <v>165</v>
      </c>
      <c r="BM556" s="230" t="s">
        <v>853</v>
      </c>
    </row>
    <row r="557" s="2" customFormat="1">
      <c r="A557" s="37"/>
      <c r="B557" s="38"/>
      <c r="C557" s="39"/>
      <c r="D557" s="232" t="s">
        <v>167</v>
      </c>
      <c r="E557" s="39"/>
      <c r="F557" s="233" t="s">
        <v>854</v>
      </c>
      <c r="G557" s="39"/>
      <c r="H557" s="39"/>
      <c r="I557" s="234"/>
      <c r="J557" s="39"/>
      <c r="K557" s="39"/>
      <c r="L557" s="43"/>
      <c r="M557" s="235"/>
      <c r="N557" s="236"/>
      <c r="O557" s="90"/>
      <c r="P557" s="90"/>
      <c r="Q557" s="90"/>
      <c r="R557" s="90"/>
      <c r="S557" s="90"/>
      <c r="T557" s="91"/>
      <c r="U557" s="37"/>
      <c r="V557" s="37"/>
      <c r="W557" s="37"/>
      <c r="X557" s="37"/>
      <c r="Y557" s="37"/>
      <c r="Z557" s="37"/>
      <c r="AA557" s="37"/>
      <c r="AB557" s="37"/>
      <c r="AC557" s="37"/>
      <c r="AD557" s="37"/>
      <c r="AE557" s="37"/>
      <c r="AT557" s="16" t="s">
        <v>167</v>
      </c>
      <c r="AU557" s="16" t="s">
        <v>178</v>
      </c>
    </row>
    <row r="558" s="2" customFormat="1" ht="37.8" customHeight="1">
      <c r="A558" s="37"/>
      <c r="B558" s="38"/>
      <c r="C558" s="218" t="s">
        <v>855</v>
      </c>
      <c r="D558" s="218" t="s">
        <v>161</v>
      </c>
      <c r="E558" s="219" t="s">
        <v>856</v>
      </c>
      <c r="F558" s="220" t="s">
        <v>857</v>
      </c>
      <c r="G558" s="221" t="s">
        <v>215</v>
      </c>
      <c r="H558" s="222">
        <v>166</v>
      </c>
      <c r="I558" s="223"/>
      <c r="J558" s="224">
        <f>ROUND(I558*H558,2)</f>
        <v>0</v>
      </c>
      <c r="K558" s="225"/>
      <c r="L558" s="43"/>
      <c r="M558" s="226" t="s">
        <v>1</v>
      </c>
      <c r="N558" s="227" t="s">
        <v>45</v>
      </c>
      <c r="O558" s="90"/>
      <c r="P558" s="228">
        <f>O558*H558</f>
        <v>0</v>
      </c>
      <c r="Q558" s="228">
        <v>0</v>
      </c>
      <c r="R558" s="228">
        <f>Q558*H558</f>
        <v>0</v>
      </c>
      <c r="S558" s="228">
        <v>0</v>
      </c>
      <c r="T558" s="229">
        <f>S558*H558</f>
        <v>0</v>
      </c>
      <c r="U558" s="37"/>
      <c r="V558" s="37"/>
      <c r="W558" s="37"/>
      <c r="X558" s="37"/>
      <c r="Y558" s="37"/>
      <c r="Z558" s="37"/>
      <c r="AA558" s="37"/>
      <c r="AB558" s="37"/>
      <c r="AC558" s="37"/>
      <c r="AD558" s="37"/>
      <c r="AE558" s="37"/>
      <c r="AR558" s="230" t="s">
        <v>165</v>
      </c>
      <c r="AT558" s="230" t="s">
        <v>161</v>
      </c>
      <c r="AU558" s="230" t="s">
        <v>178</v>
      </c>
      <c r="AY558" s="16" t="s">
        <v>159</v>
      </c>
      <c r="BE558" s="231">
        <f>IF(N558="základní",J558,0)</f>
        <v>0</v>
      </c>
      <c r="BF558" s="231">
        <f>IF(N558="snížená",J558,0)</f>
        <v>0</v>
      </c>
      <c r="BG558" s="231">
        <f>IF(N558="zákl. přenesená",J558,0)</f>
        <v>0</v>
      </c>
      <c r="BH558" s="231">
        <f>IF(N558="sníž. přenesená",J558,0)</f>
        <v>0</v>
      </c>
      <c r="BI558" s="231">
        <f>IF(N558="nulová",J558,0)</f>
        <v>0</v>
      </c>
      <c r="BJ558" s="16" t="s">
        <v>88</v>
      </c>
      <c r="BK558" s="231">
        <f>ROUND(I558*H558,2)</f>
        <v>0</v>
      </c>
      <c r="BL558" s="16" t="s">
        <v>165</v>
      </c>
      <c r="BM558" s="230" t="s">
        <v>858</v>
      </c>
    </row>
    <row r="559" s="2" customFormat="1">
      <c r="A559" s="37"/>
      <c r="B559" s="38"/>
      <c r="C559" s="39"/>
      <c r="D559" s="232" t="s">
        <v>167</v>
      </c>
      <c r="E559" s="39"/>
      <c r="F559" s="233" t="s">
        <v>859</v>
      </c>
      <c r="G559" s="39"/>
      <c r="H559" s="39"/>
      <c r="I559" s="234"/>
      <c r="J559" s="39"/>
      <c r="K559" s="39"/>
      <c r="L559" s="43"/>
      <c r="M559" s="235"/>
      <c r="N559" s="236"/>
      <c r="O559" s="90"/>
      <c r="P559" s="90"/>
      <c r="Q559" s="90"/>
      <c r="R559" s="90"/>
      <c r="S559" s="90"/>
      <c r="T559" s="91"/>
      <c r="U559" s="37"/>
      <c r="V559" s="37"/>
      <c r="W559" s="37"/>
      <c r="X559" s="37"/>
      <c r="Y559" s="37"/>
      <c r="Z559" s="37"/>
      <c r="AA559" s="37"/>
      <c r="AB559" s="37"/>
      <c r="AC559" s="37"/>
      <c r="AD559" s="37"/>
      <c r="AE559" s="37"/>
      <c r="AT559" s="16" t="s">
        <v>167</v>
      </c>
      <c r="AU559" s="16" t="s">
        <v>178</v>
      </c>
    </row>
    <row r="560" s="13" customFormat="1">
      <c r="A560" s="13"/>
      <c r="B560" s="237"/>
      <c r="C560" s="238"/>
      <c r="D560" s="239" t="s">
        <v>169</v>
      </c>
      <c r="E560" s="240" t="s">
        <v>1</v>
      </c>
      <c r="F560" s="241" t="s">
        <v>849</v>
      </c>
      <c r="G560" s="238"/>
      <c r="H560" s="242">
        <v>166</v>
      </c>
      <c r="I560" s="243"/>
      <c r="J560" s="238"/>
      <c r="K560" s="238"/>
      <c r="L560" s="244"/>
      <c r="M560" s="245"/>
      <c r="N560" s="246"/>
      <c r="O560" s="246"/>
      <c r="P560" s="246"/>
      <c r="Q560" s="246"/>
      <c r="R560" s="246"/>
      <c r="S560" s="246"/>
      <c r="T560" s="247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8" t="s">
        <v>169</v>
      </c>
      <c r="AU560" s="248" t="s">
        <v>178</v>
      </c>
      <c r="AV560" s="13" t="s">
        <v>90</v>
      </c>
      <c r="AW560" s="13" t="s">
        <v>34</v>
      </c>
      <c r="AX560" s="13" t="s">
        <v>88</v>
      </c>
      <c r="AY560" s="248" t="s">
        <v>159</v>
      </c>
    </row>
    <row r="561" s="2" customFormat="1" ht="33" customHeight="1">
      <c r="A561" s="37"/>
      <c r="B561" s="38"/>
      <c r="C561" s="218" t="s">
        <v>860</v>
      </c>
      <c r="D561" s="218" t="s">
        <v>161</v>
      </c>
      <c r="E561" s="219" t="s">
        <v>861</v>
      </c>
      <c r="F561" s="220" t="s">
        <v>862</v>
      </c>
      <c r="G561" s="221" t="s">
        <v>334</v>
      </c>
      <c r="H561" s="222">
        <v>1</v>
      </c>
      <c r="I561" s="223"/>
      <c r="J561" s="224">
        <f>ROUND(I561*H561,2)</f>
        <v>0</v>
      </c>
      <c r="K561" s="225"/>
      <c r="L561" s="43"/>
      <c r="M561" s="226" t="s">
        <v>1</v>
      </c>
      <c r="N561" s="227" t="s">
        <v>45</v>
      </c>
      <c r="O561" s="90"/>
      <c r="P561" s="228">
        <f>O561*H561</f>
        <v>0</v>
      </c>
      <c r="Q561" s="228">
        <v>0</v>
      </c>
      <c r="R561" s="228">
        <f>Q561*H561</f>
        <v>0</v>
      </c>
      <c r="S561" s="228">
        <v>0</v>
      </c>
      <c r="T561" s="229">
        <f>S561*H561</f>
        <v>0</v>
      </c>
      <c r="U561" s="37"/>
      <c r="V561" s="37"/>
      <c r="W561" s="37"/>
      <c r="X561" s="37"/>
      <c r="Y561" s="37"/>
      <c r="Z561" s="37"/>
      <c r="AA561" s="37"/>
      <c r="AB561" s="37"/>
      <c r="AC561" s="37"/>
      <c r="AD561" s="37"/>
      <c r="AE561" s="37"/>
      <c r="AR561" s="230" t="s">
        <v>165</v>
      </c>
      <c r="AT561" s="230" t="s">
        <v>161</v>
      </c>
      <c r="AU561" s="230" t="s">
        <v>178</v>
      </c>
      <c r="AY561" s="16" t="s">
        <v>159</v>
      </c>
      <c r="BE561" s="231">
        <f>IF(N561="základní",J561,0)</f>
        <v>0</v>
      </c>
      <c r="BF561" s="231">
        <f>IF(N561="snížená",J561,0)</f>
        <v>0</v>
      </c>
      <c r="BG561" s="231">
        <f>IF(N561="zákl. přenesená",J561,0)</f>
        <v>0</v>
      </c>
      <c r="BH561" s="231">
        <f>IF(N561="sníž. přenesená",J561,0)</f>
        <v>0</v>
      </c>
      <c r="BI561" s="231">
        <f>IF(N561="nulová",J561,0)</f>
        <v>0</v>
      </c>
      <c r="BJ561" s="16" t="s">
        <v>88</v>
      </c>
      <c r="BK561" s="231">
        <f>ROUND(I561*H561,2)</f>
        <v>0</v>
      </c>
      <c r="BL561" s="16" t="s">
        <v>165</v>
      </c>
      <c r="BM561" s="230" t="s">
        <v>863</v>
      </c>
    </row>
    <row r="562" s="2" customFormat="1">
      <c r="A562" s="37"/>
      <c r="B562" s="38"/>
      <c r="C562" s="39"/>
      <c r="D562" s="232" t="s">
        <v>167</v>
      </c>
      <c r="E562" s="39"/>
      <c r="F562" s="233" t="s">
        <v>864</v>
      </c>
      <c r="G562" s="39"/>
      <c r="H562" s="39"/>
      <c r="I562" s="234"/>
      <c r="J562" s="39"/>
      <c r="K562" s="39"/>
      <c r="L562" s="43"/>
      <c r="M562" s="235"/>
      <c r="N562" s="236"/>
      <c r="O562" s="90"/>
      <c r="P562" s="90"/>
      <c r="Q562" s="90"/>
      <c r="R562" s="90"/>
      <c r="S562" s="90"/>
      <c r="T562" s="91"/>
      <c r="U562" s="37"/>
      <c r="V562" s="37"/>
      <c r="W562" s="37"/>
      <c r="X562" s="37"/>
      <c r="Y562" s="37"/>
      <c r="Z562" s="37"/>
      <c r="AA562" s="37"/>
      <c r="AB562" s="37"/>
      <c r="AC562" s="37"/>
      <c r="AD562" s="37"/>
      <c r="AE562" s="37"/>
      <c r="AT562" s="16" t="s">
        <v>167</v>
      </c>
      <c r="AU562" s="16" t="s">
        <v>178</v>
      </c>
    </row>
    <row r="563" s="2" customFormat="1" ht="33" customHeight="1">
      <c r="A563" s="37"/>
      <c r="B563" s="38"/>
      <c r="C563" s="218" t="s">
        <v>865</v>
      </c>
      <c r="D563" s="218" t="s">
        <v>161</v>
      </c>
      <c r="E563" s="219" t="s">
        <v>866</v>
      </c>
      <c r="F563" s="220" t="s">
        <v>867</v>
      </c>
      <c r="G563" s="221" t="s">
        <v>334</v>
      </c>
      <c r="H563" s="222">
        <v>30</v>
      </c>
      <c r="I563" s="223"/>
      <c r="J563" s="224">
        <f>ROUND(I563*H563,2)</f>
        <v>0</v>
      </c>
      <c r="K563" s="225"/>
      <c r="L563" s="43"/>
      <c r="M563" s="226" t="s">
        <v>1</v>
      </c>
      <c r="N563" s="227" t="s">
        <v>45</v>
      </c>
      <c r="O563" s="90"/>
      <c r="P563" s="228">
        <f>O563*H563</f>
        <v>0</v>
      </c>
      <c r="Q563" s="228">
        <v>0</v>
      </c>
      <c r="R563" s="228">
        <f>Q563*H563</f>
        <v>0</v>
      </c>
      <c r="S563" s="228">
        <v>0</v>
      </c>
      <c r="T563" s="229">
        <f>S563*H563</f>
        <v>0</v>
      </c>
      <c r="U563" s="37"/>
      <c r="V563" s="37"/>
      <c r="W563" s="37"/>
      <c r="X563" s="37"/>
      <c r="Y563" s="37"/>
      <c r="Z563" s="37"/>
      <c r="AA563" s="37"/>
      <c r="AB563" s="37"/>
      <c r="AC563" s="37"/>
      <c r="AD563" s="37"/>
      <c r="AE563" s="37"/>
      <c r="AR563" s="230" t="s">
        <v>165</v>
      </c>
      <c r="AT563" s="230" t="s">
        <v>161</v>
      </c>
      <c r="AU563" s="230" t="s">
        <v>178</v>
      </c>
      <c r="AY563" s="16" t="s">
        <v>159</v>
      </c>
      <c r="BE563" s="231">
        <f>IF(N563="základní",J563,0)</f>
        <v>0</v>
      </c>
      <c r="BF563" s="231">
        <f>IF(N563="snížená",J563,0)</f>
        <v>0</v>
      </c>
      <c r="BG563" s="231">
        <f>IF(N563="zákl. přenesená",J563,0)</f>
        <v>0</v>
      </c>
      <c r="BH563" s="231">
        <f>IF(N563="sníž. přenesená",J563,0)</f>
        <v>0</v>
      </c>
      <c r="BI563" s="231">
        <f>IF(N563="nulová",J563,0)</f>
        <v>0</v>
      </c>
      <c r="BJ563" s="16" t="s">
        <v>88</v>
      </c>
      <c r="BK563" s="231">
        <f>ROUND(I563*H563,2)</f>
        <v>0</v>
      </c>
      <c r="BL563" s="16" t="s">
        <v>165</v>
      </c>
      <c r="BM563" s="230" t="s">
        <v>868</v>
      </c>
    </row>
    <row r="564" s="2" customFormat="1">
      <c r="A564" s="37"/>
      <c r="B564" s="38"/>
      <c r="C564" s="39"/>
      <c r="D564" s="232" t="s">
        <v>167</v>
      </c>
      <c r="E564" s="39"/>
      <c r="F564" s="233" t="s">
        <v>869</v>
      </c>
      <c r="G564" s="39"/>
      <c r="H564" s="39"/>
      <c r="I564" s="234"/>
      <c r="J564" s="39"/>
      <c r="K564" s="39"/>
      <c r="L564" s="43"/>
      <c r="M564" s="235"/>
      <c r="N564" s="236"/>
      <c r="O564" s="90"/>
      <c r="P564" s="90"/>
      <c r="Q564" s="90"/>
      <c r="R564" s="90"/>
      <c r="S564" s="90"/>
      <c r="T564" s="91"/>
      <c r="U564" s="37"/>
      <c r="V564" s="37"/>
      <c r="W564" s="37"/>
      <c r="X564" s="37"/>
      <c r="Y564" s="37"/>
      <c r="Z564" s="37"/>
      <c r="AA564" s="37"/>
      <c r="AB564" s="37"/>
      <c r="AC564" s="37"/>
      <c r="AD564" s="37"/>
      <c r="AE564" s="37"/>
      <c r="AT564" s="16" t="s">
        <v>167</v>
      </c>
      <c r="AU564" s="16" t="s">
        <v>178</v>
      </c>
    </row>
    <row r="565" s="2" customFormat="1" ht="33" customHeight="1">
      <c r="A565" s="37"/>
      <c r="B565" s="38"/>
      <c r="C565" s="218" t="s">
        <v>870</v>
      </c>
      <c r="D565" s="218" t="s">
        <v>161</v>
      </c>
      <c r="E565" s="219" t="s">
        <v>871</v>
      </c>
      <c r="F565" s="220" t="s">
        <v>872</v>
      </c>
      <c r="G565" s="221" t="s">
        <v>334</v>
      </c>
      <c r="H565" s="222">
        <v>1</v>
      </c>
      <c r="I565" s="223"/>
      <c r="J565" s="224">
        <f>ROUND(I565*H565,2)</f>
        <v>0</v>
      </c>
      <c r="K565" s="225"/>
      <c r="L565" s="43"/>
      <c r="M565" s="226" t="s">
        <v>1</v>
      </c>
      <c r="N565" s="227" t="s">
        <v>45</v>
      </c>
      <c r="O565" s="90"/>
      <c r="P565" s="228">
        <f>O565*H565</f>
        <v>0</v>
      </c>
      <c r="Q565" s="228">
        <v>0</v>
      </c>
      <c r="R565" s="228">
        <f>Q565*H565</f>
        <v>0</v>
      </c>
      <c r="S565" s="228">
        <v>0</v>
      </c>
      <c r="T565" s="229">
        <f>S565*H565</f>
        <v>0</v>
      </c>
      <c r="U565" s="37"/>
      <c r="V565" s="37"/>
      <c r="W565" s="37"/>
      <c r="X565" s="37"/>
      <c r="Y565" s="37"/>
      <c r="Z565" s="37"/>
      <c r="AA565" s="37"/>
      <c r="AB565" s="37"/>
      <c r="AC565" s="37"/>
      <c r="AD565" s="37"/>
      <c r="AE565" s="37"/>
      <c r="AR565" s="230" t="s">
        <v>165</v>
      </c>
      <c r="AT565" s="230" t="s">
        <v>161</v>
      </c>
      <c r="AU565" s="230" t="s">
        <v>178</v>
      </c>
      <c r="AY565" s="16" t="s">
        <v>159</v>
      </c>
      <c r="BE565" s="231">
        <f>IF(N565="základní",J565,0)</f>
        <v>0</v>
      </c>
      <c r="BF565" s="231">
        <f>IF(N565="snížená",J565,0)</f>
        <v>0</v>
      </c>
      <c r="BG565" s="231">
        <f>IF(N565="zákl. přenesená",J565,0)</f>
        <v>0</v>
      </c>
      <c r="BH565" s="231">
        <f>IF(N565="sníž. přenesená",J565,0)</f>
        <v>0</v>
      </c>
      <c r="BI565" s="231">
        <f>IF(N565="nulová",J565,0)</f>
        <v>0</v>
      </c>
      <c r="BJ565" s="16" t="s">
        <v>88</v>
      </c>
      <c r="BK565" s="231">
        <f>ROUND(I565*H565,2)</f>
        <v>0</v>
      </c>
      <c r="BL565" s="16" t="s">
        <v>165</v>
      </c>
      <c r="BM565" s="230" t="s">
        <v>873</v>
      </c>
    </row>
    <row r="566" s="2" customFormat="1">
      <c r="A566" s="37"/>
      <c r="B566" s="38"/>
      <c r="C566" s="39"/>
      <c r="D566" s="232" t="s">
        <v>167</v>
      </c>
      <c r="E566" s="39"/>
      <c r="F566" s="233" t="s">
        <v>874</v>
      </c>
      <c r="G566" s="39"/>
      <c r="H566" s="39"/>
      <c r="I566" s="234"/>
      <c r="J566" s="39"/>
      <c r="K566" s="39"/>
      <c r="L566" s="43"/>
      <c r="M566" s="235"/>
      <c r="N566" s="236"/>
      <c r="O566" s="90"/>
      <c r="P566" s="90"/>
      <c r="Q566" s="90"/>
      <c r="R566" s="90"/>
      <c r="S566" s="90"/>
      <c r="T566" s="91"/>
      <c r="U566" s="37"/>
      <c r="V566" s="37"/>
      <c r="W566" s="37"/>
      <c r="X566" s="37"/>
      <c r="Y566" s="37"/>
      <c r="Z566" s="37"/>
      <c r="AA566" s="37"/>
      <c r="AB566" s="37"/>
      <c r="AC566" s="37"/>
      <c r="AD566" s="37"/>
      <c r="AE566" s="37"/>
      <c r="AT566" s="16" t="s">
        <v>167</v>
      </c>
      <c r="AU566" s="16" t="s">
        <v>178</v>
      </c>
    </row>
    <row r="567" s="2" customFormat="1" ht="24.15" customHeight="1">
      <c r="A567" s="37"/>
      <c r="B567" s="38"/>
      <c r="C567" s="218" t="s">
        <v>875</v>
      </c>
      <c r="D567" s="218" t="s">
        <v>161</v>
      </c>
      <c r="E567" s="219" t="s">
        <v>876</v>
      </c>
      <c r="F567" s="220" t="s">
        <v>877</v>
      </c>
      <c r="G567" s="221" t="s">
        <v>215</v>
      </c>
      <c r="H567" s="222">
        <v>166</v>
      </c>
      <c r="I567" s="223"/>
      <c r="J567" s="224">
        <f>ROUND(I567*H567,2)</f>
        <v>0</v>
      </c>
      <c r="K567" s="225"/>
      <c r="L567" s="43"/>
      <c r="M567" s="226" t="s">
        <v>1</v>
      </c>
      <c r="N567" s="227" t="s">
        <v>45</v>
      </c>
      <c r="O567" s="90"/>
      <c r="P567" s="228">
        <f>O567*H567</f>
        <v>0</v>
      </c>
      <c r="Q567" s="228">
        <v>0</v>
      </c>
      <c r="R567" s="228">
        <f>Q567*H567</f>
        <v>0</v>
      </c>
      <c r="S567" s="228">
        <v>0</v>
      </c>
      <c r="T567" s="229">
        <f>S567*H567</f>
        <v>0</v>
      </c>
      <c r="U567" s="37"/>
      <c r="V567" s="37"/>
      <c r="W567" s="37"/>
      <c r="X567" s="37"/>
      <c r="Y567" s="37"/>
      <c r="Z567" s="37"/>
      <c r="AA567" s="37"/>
      <c r="AB567" s="37"/>
      <c r="AC567" s="37"/>
      <c r="AD567" s="37"/>
      <c r="AE567" s="37"/>
      <c r="AR567" s="230" t="s">
        <v>263</v>
      </c>
      <c r="AT567" s="230" t="s">
        <v>161</v>
      </c>
      <c r="AU567" s="230" t="s">
        <v>178</v>
      </c>
      <c r="AY567" s="16" t="s">
        <v>159</v>
      </c>
      <c r="BE567" s="231">
        <f>IF(N567="základní",J567,0)</f>
        <v>0</v>
      </c>
      <c r="BF567" s="231">
        <f>IF(N567="snížená",J567,0)</f>
        <v>0</v>
      </c>
      <c r="BG567" s="231">
        <f>IF(N567="zákl. přenesená",J567,0)</f>
        <v>0</v>
      </c>
      <c r="BH567" s="231">
        <f>IF(N567="sníž. přenesená",J567,0)</f>
        <v>0</v>
      </c>
      <c r="BI567" s="231">
        <f>IF(N567="nulová",J567,0)</f>
        <v>0</v>
      </c>
      <c r="BJ567" s="16" t="s">
        <v>88</v>
      </c>
      <c r="BK567" s="231">
        <f>ROUND(I567*H567,2)</f>
        <v>0</v>
      </c>
      <c r="BL567" s="16" t="s">
        <v>263</v>
      </c>
      <c r="BM567" s="230" t="s">
        <v>878</v>
      </c>
    </row>
    <row r="568" s="2" customFormat="1">
      <c r="A568" s="37"/>
      <c r="B568" s="38"/>
      <c r="C568" s="39"/>
      <c r="D568" s="232" t="s">
        <v>167</v>
      </c>
      <c r="E568" s="39"/>
      <c r="F568" s="233" t="s">
        <v>879</v>
      </c>
      <c r="G568" s="39"/>
      <c r="H568" s="39"/>
      <c r="I568" s="234"/>
      <c r="J568" s="39"/>
      <c r="K568" s="39"/>
      <c r="L568" s="43"/>
      <c r="M568" s="235"/>
      <c r="N568" s="236"/>
      <c r="O568" s="90"/>
      <c r="P568" s="90"/>
      <c r="Q568" s="90"/>
      <c r="R568" s="90"/>
      <c r="S568" s="90"/>
      <c r="T568" s="91"/>
      <c r="U568" s="37"/>
      <c r="V568" s="37"/>
      <c r="W568" s="37"/>
      <c r="X568" s="37"/>
      <c r="Y568" s="37"/>
      <c r="Z568" s="37"/>
      <c r="AA568" s="37"/>
      <c r="AB568" s="37"/>
      <c r="AC568" s="37"/>
      <c r="AD568" s="37"/>
      <c r="AE568" s="37"/>
      <c r="AT568" s="16" t="s">
        <v>167</v>
      </c>
      <c r="AU568" s="16" t="s">
        <v>178</v>
      </c>
    </row>
    <row r="569" s="2" customFormat="1" ht="24.15" customHeight="1">
      <c r="A569" s="37"/>
      <c r="B569" s="38"/>
      <c r="C569" s="218" t="s">
        <v>880</v>
      </c>
      <c r="D569" s="218" t="s">
        <v>161</v>
      </c>
      <c r="E569" s="219" t="s">
        <v>881</v>
      </c>
      <c r="F569" s="220" t="s">
        <v>882</v>
      </c>
      <c r="G569" s="221" t="s">
        <v>215</v>
      </c>
      <c r="H569" s="222">
        <v>166</v>
      </c>
      <c r="I569" s="223"/>
      <c r="J569" s="224">
        <f>ROUND(I569*H569,2)</f>
        <v>0</v>
      </c>
      <c r="K569" s="225"/>
      <c r="L569" s="43"/>
      <c r="M569" s="226" t="s">
        <v>1</v>
      </c>
      <c r="N569" s="227" t="s">
        <v>45</v>
      </c>
      <c r="O569" s="90"/>
      <c r="P569" s="228">
        <f>O569*H569</f>
        <v>0</v>
      </c>
      <c r="Q569" s="228">
        <v>0</v>
      </c>
      <c r="R569" s="228">
        <f>Q569*H569</f>
        <v>0</v>
      </c>
      <c r="S569" s="228">
        <v>0</v>
      </c>
      <c r="T569" s="229">
        <f>S569*H569</f>
        <v>0</v>
      </c>
      <c r="U569" s="37"/>
      <c r="V569" s="37"/>
      <c r="W569" s="37"/>
      <c r="X569" s="37"/>
      <c r="Y569" s="37"/>
      <c r="Z569" s="37"/>
      <c r="AA569" s="37"/>
      <c r="AB569" s="37"/>
      <c r="AC569" s="37"/>
      <c r="AD569" s="37"/>
      <c r="AE569" s="37"/>
      <c r="AR569" s="230" t="s">
        <v>165</v>
      </c>
      <c r="AT569" s="230" t="s">
        <v>161</v>
      </c>
      <c r="AU569" s="230" t="s">
        <v>178</v>
      </c>
      <c r="AY569" s="16" t="s">
        <v>159</v>
      </c>
      <c r="BE569" s="231">
        <f>IF(N569="základní",J569,0)</f>
        <v>0</v>
      </c>
      <c r="BF569" s="231">
        <f>IF(N569="snížená",J569,0)</f>
        <v>0</v>
      </c>
      <c r="BG569" s="231">
        <f>IF(N569="zákl. přenesená",J569,0)</f>
        <v>0</v>
      </c>
      <c r="BH569" s="231">
        <f>IF(N569="sníž. přenesená",J569,0)</f>
        <v>0</v>
      </c>
      <c r="BI569" s="231">
        <f>IF(N569="nulová",J569,0)</f>
        <v>0</v>
      </c>
      <c r="BJ569" s="16" t="s">
        <v>88</v>
      </c>
      <c r="BK569" s="231">
        <f>ROUND(I569*H569,2)</f>
        <v>0</v>
      </c>
      <c r="BL569" s="16" t="s">
        <v>165</v>
      </c>
      <c r="BM569" s="230" t="s">
        <v>883</v>
      </c>
    </row>
    <row r="570" s="2" customFormat="1">
      <c r="A570" s="37"/>
      <c r="B570" s="38"/>
      <c r="C570" s="39"/>
      <c r="D570" s="232" t="s">
        <v>167</v>
      </c>
      <c r="E570" s="39"/>
      <c r="F570" s="233" t="s">
        <v>884</v>
      </c>
      <c r="G570" s="39"/>
      <c r="H570" s="39"/>
      <c r="I570" s="234"/>
      <c r="J570" s="39"/>
      <c r="K570" s="39"/>
      <c r="L570" s="43"/>
      <c r="M570" s="235"/>
      <c r="N570" s="236"/>
      <c r="O570" s="90"/>
      <c r="P570" s="90"/>
      <c r="Q570" s="90"/>
      <c r="R570" s="90"/>
      <c r="S570" s="90"/>
      <c r="T570" s="91"/>
      <c r="U570" s="37"/>
      <c r="V570" s="37"/>
      <c r="W570" s="37"/>
      <c r="X570" s="37"/>
      <c r="Y570" s="37"/>
      <c r="Z570" s="37"/>
      <c r="AA570" s="37"/>
      <c r="AB570" s="37"/>
      <c r="AC570" s="37"/>
      <c r="AD570" s="37"/>
      <c r="AE570" s="37"/>
      <c r="AT570" s="16" t="s">
        <v>167</v>
      </c>
      <c r="AU570" s="16" t="s">
        <v>178</v>
      </c>
    </row>
    <row r="571" s="12" customFormat="1" ht="22.8" customHeight="1">
      <c r="A571" s="12"/>
      <c r="B571" s="202"/>
      <c r="C571" s="203"/>
      <c r="D571" s="204" t="s">
        <v>79</v>
      </c>
      <c r="E571" s="216" t="s">
        <v>885</v>
      </c>
      <c r="F571" s="216" t="s">
        <v>886</v>
      </c>
      <c r="G571" s="203"/>
      <c r="H571" s="203"/>
      <c r="I571" s="206"/>
      <c r="J571" s="217">
        <f>BK571</f>
        <v>0</v>
      </c>
      <c r="K571" s="203"/>
      <c r="L571" s="208"/>
      <c r="M571" s="209"/>
      <c r="N571" s="210"/>
      <c r="O571" s="210"/>
      <c r="P571" s="211">
        <f>SUM(P572:P579)</f>
        <v>0</v>
      </c>
      <c r="Q571" s="210"/>
      <c r="R571" s="211">
        <f>SUM(R572:R579)</f>
        <v>0</v>
      </c>
      <c r="S571" s="210"/>
      <c r="T571" s="212">
        <f>SUM(T572:T579)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13" t="s">
        <v>88</v>
      </c>
      <c r="AT571" s="214" t="s">
        <v>79</v>
      </c>
      <c r="AU571" s="214" t="s">
        <v>88</v>
      </c>
      <c r="AY571" s="213" t="s">
        <v>159</v>
      </c>
      <c r="BK571" s="215">
        <f>SUM(BK572:BK579)</f>
        <v>0</v>
      </c>
    </row>
    <row r="572" s="2" customFormat="1" ht="33" customHeight="1">
      <c r="A572" s="37"/>
      <c r="B572" s="38"/>
      <c r="C572" s="218" t="s">
        <v>887</v>
      </c>
      <c r="D572" s="218" t="s">
        <v>161</v>
      </c>
      <c r="E572" s="219" t="s">
        <v>888</v>
      </c>
      <c r="F572" s="220" t="s">
        <v>889</v>
      </c>
      <c r="G572" s="221" t="s">
        <v>253</v>
      </c>
      <c r="H572" s="222">
        <v>106.607</v>
      </c>
      <c r="I572" s="223"/>
      <c r="J572" s="224">
        <f>ROUND(I572*H572,2)</f>
        <v>0</v>
      </c>
      <c r="K572" s="225"/>
      <c r="L572" s="43"/>
      <c r="M572" s="226" t="s">
        <v>1</v>
      </c>
      <c r="N572" s="227" t="s">
        <v>45</v>
      </c>
      <c r="O572" s="90"/>
      <c r="P572" s="228">
        <f>O572*H572</f>
        <v>0</v>
      </c>
      <c r="Q572" s="228">
        <v>0</v>
      </c>
      <c r="R572" s="228">
        <f>Q572*H572</f>
        <v>0</v>
      </c>
      <c r="S572" s="228">
        <v>0</v>
      </c>
      <c r="T572" s="229">
        <f>S572*H572</f>
        <v>0</v>
      </c>
      <c r="U572" s="37"/>
      <c r="V572" s="37"/>
      <c r="W572" s="37"/>
      <c r="X572" s="37"/>
      <c r="Y572" s="37"/>
      <c r="Z572" s="37"/>
      <c r="AA572" s="37"/>
      <c r="AB572" s="37"/>
      <c r="AC572" s="37"/>
      <c r="AD572" s="37"/>
      <c r="AE572" s="37"/>
      <c r="AR572" s="230" t="s">
        <v>165</v>
      </c>
      <c r="AT572" s="230" t="s">
        <v>161</v>
      </c>
      <c r="AU572" s="230" t="s">
        <v>90</v>
      </c>
      <c r="AY572" s="16" t="s">
        <v>159</v>
      </c>
      <c r="BE572" s="231">
        <f>IF(N572="základní",J572,0)</f>
        <v>0</v>
      </c>
      <c r="BF572" s="231">
        <f>IF(N572="snížená",J572,0)</f>
        <v>0</v>
      </c>
      <c r="BG572" s="231">
        <f>IF(N572="zákl. přenesená",J572,0)</f>
        <v>0</v>
      </c>
      <c r="BH572" s="231">
        <f>IF(N572="sníž. přenesená",J572,0)</f>
        <v>0</v>
      </c>
      <c r="BI572" s="231">
        <f>IF(N572="nulová",J572,0)</f>
        <v>0</v>
      </c>
      <c r="BJ572" s="16" t="s">
        <v>88</v>
      </c>
      <c r="BK572" s="231">
        <f>ROUND(I572*H572,2)</f>
        <v>0</v>
      </c>
      <c r="BL572" s="16" t="s">
        <v>165</v>
      </c>
      <c r="BM572" s="230" t="s">
        <v>890</v>
      </c>
    </row>
    <row r="573" s="2" customFormat="1">
      <c r="A573" s="37"/>
      <c r="B573" s="38"/>
      <c r="C573" s="39"/>
      <c r="D573" s="232" t="s">
        <v>167</v>
      </c>
      <c r="E573" s="39"/>
      <c r="F573" s="233" t="s">
        <v>891</v>
      </c>
      <c r="G573" s="39"/>
      <c r="H573" s="39"/>
      <c r="I573" s="234"/>
      <c r="J573" s="39"/>
      <c r="K573" s="39"/>
      <c r="L573" s="43"/>
      <c r="M573" s="235"/>
      <c r="N573" s="236"/>
      <c r="O573" s="90"/>
      <c r="P573" s="90"/>
      <c r="Q573" s="90"/>
      <c r="R573" s="90"/>
      <c r="S573" s="90"/>
      <c r="T573" s="91"/>
      <c r="U573" s="37"/>
      <c r="V573" s="37"/>
      <c r="W573" s="37"/>
      <c r="X573" s="37"/>
      <c r="Y573" s="37"/>
      <c r="Z573" s="37"/>
      <c r="AA573" s="37"/>
      <c r="AB573" s="37"/>
      <c r="AC573" s="37"/>
      <c r="AD573" s="37"/>
      <c r="AE573" s="37"/>
      <c r="AT573" s="16" t="s">
        <v>167</v>
      </c>
      <c r="AU573" s="16" t="s">
        <v>90</v>
      </c>
    </row>
    <row r="574" s="2" customFormat="1" ht="33" customHeight="1">
      <c r="A574" s="37"/>
      <c r="B574" s="38"/>
      <c r="C574" s="218" t="s">
        <v>892</v>
      </c>
      <c r="D574" s="218" t="s">
        <v>161</v>
      </c>
      <c r="E574" s="219" t="s">
        <v>893</v>
      </c>
      <c r="F574" s="220" t="s">
        <v>894</v>
      </c>
      <c r="G574" s="221" t="s">
        <v>253</v>
      </c>
      <c r="H574" s="222">
        <v>106.607</v>
      </c>
      <c r="I574" s="223"/>
      <c r="J574" s="224">
        <f>ROUND(I574*H574,2)</f>
        <v>0</v>
      </c>
      <c r="K574" s="225"/>
      <c r="L574" s="43"/>
      <c r="M574" s="226" t="s">
        <v>1</v>
      </c>
      <c r="N574" s="227" t="s">
        <v>45</v>
      </c>
      <c r="O574" s="90"/>
      <c r="P574" s="228">
        <f>O574*H574</f>
        <v>0</v>
      </c>
      <c r="Q574" s="228">
        <v>0</v>
      </c>
      <c r="R574" s="228">
        <f>Q574*H574</f>
        <v>0</v>
      </c>
      <c r="S574" s="228">
        <v>0</v>
      </c>
      <c r="T574" s="229">
        <f>S574*H574</f>
        <v>0</v>
      </c>
      <c r="U574" s="37"/>
      <c r="V574" s="37"/>
      <c r="W574" s="37"/>
      <c r="X574" s="37"/>
      <c r="Y574" s="37"/>
      <c r="Z574" s="37"/>
      <c r="AA574" s="37"/>
      <c r="AB574" s="37"/>
      <c r="AC574" s="37"/>
      <c r="AD574" s="37"/>
      <c r="AE574" s="37"/>
      <c r="AR574" s="230" t="s">
        <v>165</v>
      </c>
      <c r="AT574" s="230" t="s">
        <v>161</v>
      </c>
      <c r="AU574" s="230" t="s">
        <v>90</v>
      </c>
      <c r="AY574" s="16" t="s">
        <v>159</v>
      </c>
      <c r="BE574" s="231">
        <f>IF(N574="základní",J574,0)</f>
        <v>0</v>
      </c>
      <c r="BF574" s="231">
        <f>IF(N574="snížená",J574,0)</f>
        <v>0</v>
      </c>
      <c r="BG574" s="231">
        <f>IF(N574="zákl. přenesená",J574,0)</f>
        <v>0</v>
      </c>
      <c r="BH574" s="231">
        <f>IF(N574="sníž. přenesená",J574,0)</f>
        <v>0</v>
      </c>
      <c r="BI574" s="231">
        <f>IF(N574="nulová",J574,0)</f>
        <v>0</v>
      </c>
      <c r="BJ574" s="16" t="s">
        <v>88</v>
      </c>
      <c r="BK574" s="231">
        <f>ROUND(I574*H574,2)</f>
        <v>0</v>
      </c>
      <c r="BL574" s="16" t="s">
        <v>165</v>
      </c>
      <c r="BM574" s="230" t="s">
        <v>895</v>
      </c>
    </row>
    <row r="575" s="2" customFormat="1">
      <c r="A575" s="37"/>
      <c r="B575" s="38"/>
      <c r="C575" s="39"/>
      <c r="D575" s="232" t="s">
        <v>167</v>
      </c>
      <c r="E575" s="39"/>
      <c r="F575" s="233" t="s">
        <v>896</v>
      </c>
      <c r="G575" s="39"/>
      <c r="H575" s="39"/>
      <c r="I575" s="234"/>
      <c r="J575" s="39"/>
      <c r="K575" s="39"/>
      <c r="L575" s="43"/>
      <c r="M575" s="235"/>
      <c r="N575" s="236"/>
      <c r="O575" s="90"/>
      <c r="P575" s="90"/>
      <c r="Q575" s="90"/>
      <c r="R575" s="90"/>
      <c r="S575" s="90"/>
      <c r="T575" s="91"/>
      <c r="U575" s="37"/>
      <c r="V575" s="37"/>
      <c r="W575" s="37"/>
      <c r="X575" s="37"/>
      <c r="Y575" s="37"/>
      <c r="Z575" s="37"/>
      <c r="AA575" s="37"/>
      <c r="AB575" s="37"/>
      <c r="AC575" s="37"/>
      <c r="AD575" s="37"/>
      <c r="AE575" s="37"/>
      <c r="AT575" s="16" t="s">
        <v>167</v>
      </c>
      <c r="AU575" s="16" t="s">
        <v>90</v>
      </c>
    </row>
    <row r="576" s="2" customFormat="1" ht="33" customHeight="1">
      <c r="A576" s="37"/>
      <c r="B576" s="38"/>
      <c r="C576" s="218" t="s">
        <v>897</v>
      </c>
      <c r="D576" s="218" t="s">
        <v>161</v>
      </c>
      <c r="E576" s="219" t="s">
        <v>898</v>
      </c>
      <c r="F576" s="220" t="s">
        <v>899</v>
      </c>
      <c r="G576" s="221" t="s">
        <v>253</v>
      </c>
      <c r="H576" s="222">
        <v>106.607</v>
      </c>
      <c r="I576" s="223"/>
      <c r="J576" s="224">
        <f>ROUND(I576*H576,2)</f>
        <v>0</v>
      </c>
      <c r="K576" s="225"/>
      <c r="L576" s="43"/>
      <c r="M576" s="226" t="s">
        <v>1</v>
      </c>
      <c r="N576" s="227" t="s">
        <v>45</v>
      </c>
      <c r="O576" s="90"/>
      <c r="P576" s="228">
        <f>O576*H576</f>
        <v>0</v>
      </c>
      <c r="Q576" s="228">
        <v>0</v>
      </c>
      <c r="R576" s="228">
        <f>Q576*H576</f>
        <v>0</v>
      </c>
      <c r="S576" s="228">
        <v>0</v>
      </c>
      <c r="T576" s="229">
        <f>S576*H576</f>
        <v>0</v>
      </c>
      <c r="U576" s="37"/>
      <c r="V576" s="37"/>
      <c r="W576" s="37"/>
      <c r="X576" s="37"/>
      <c r="Y576" s="37"/>
      <c r="Z576" s="37"/>
      <c r="AA576" s="37"/>
      <c r="AB576" s="37"/>
      <c r="AC576" s="37"/>
      <c r="AD576" s="37"/>
      <c r="AE576" s="37"/>
      <c r="AR576" s="230" t="s">
        <v>165</v>
      </c>
      <c r="AT576" s="230" t="s">
        <v>161</v>
      </c>
      <c r="AU576" s="230" t="s">
        <v>90</v>
      </c>
      <c r="AY576" s="16" t="s">
        <v>159</v>
      </c>
      <c r="BE576" s="231">
        <f>IF(N576="základní",J576,0)</f>
        <v>0</v>
      </c>
      <c r="BF576" s="231">
        <f>IF(N576="snížená",J576,0)</f>
        <v>0</v>
      </c>
      <c r="BG576" s="231">
        <f>IF(N576="zákl. přenesená",J576,0)</f>
        <v>0</v>
      </c>
      <c r="BH576" s="231">
        <f>IF(N576="sníž. přenesená",J576,0)</f>
        <v>0</v>
      </c>
      <c r="BI576" s="231">
        <f>IF(N576="nulová",J576,0)</f>
        <v>0</v>
      </c>
      <c r="BJ576" s="16" t="s">
        <v>88</v>
      </c>
      <c r="BK576" s="231">
        <f>ROUND(I576*H576,2)</f>
        <v>0</v>
      </c>
      <c r="BL576" s="16" t="s">
        <v>165</v>
      </c>
      <c r="BM576" s="230" t="s">
        <v>900</v>
      </c>
    </row>
    <row r="577" s="2" customFormat="1">
      <c r="A577" s="37"/>
      <c r="B577" s="38"/>
      <c r="C577" s="39"/>
      <c r="D577" s="232" t="s">
        <v>167</v>
      </c>
      <c r="E577" s="39"/>
      <c r="F577" s="233" t="s">
        <v>901</v>
      </c>
      <c r="G577" s="39"/>
      <c r="H577" s="39"/>
      <c r="I577" s="234"/>
      <c r="J577" s="39"/>
      <c r="K577" s="39"/>
      <c r="L577" s="43"/>
      <c r="M577" s="235"/>
      <c r="N577" s="236"/>
      <c r="O577" s="90"/>
      <c r="P577" s="90"/>
      <c r="Q577" s="90"/>
      <c r="R577" s="90"/>
      <c r="S577" s="90"/>
      <c r="T577" s="91"/>
      <c r="U577" s="37"/>
      <c r="V577" s="37"/>
      <c r="W577" s="37"/>
      <c r="X577" s="37"/>
      <c r="Y577" s="37"/>
      <c r="Z577" s="37"/>
      <c r="AA577" s="37"/>
      <c r="AB577" s="37"/>
      <c r="AC577" s="37"/>
      <c r="AD577" s="37"/>
      <c r="AE577" s="37"/>
      <c r="AT577" s="16" t="s">
        <v>167</v>
      </c>
      <c r="AU577" s="16" t="s">
        <v>90</v>
      </c>
    </row>
    <row r="578" s="2" customFormat="1" ht="44.25" customHeight="1">
      <c r="A578" s="37"/>
      <c r="B578" s="38"/>
      <c r="C578" s="218" t="s">
        <v>902</v>
      </c>
      <c r="D578" s="218" t="s">
        <v>161</v>
      </c>
      <c r="E578" s="219" t="s">
        <v>903</v>
      </c>
      <c r="F578" s="220" t="s">
        <v>904</v>
      </c>
      <c r="G578" s="221" t="s">
        <v>253</v>
      </c>
      <c r="H578" s="222">
        <v>106.575</v>
      </c>
      <c r="I578" s="223"/>
      <c r="J578" s="224">
        <f>ROUND(I578*H578,2)</f>
        <v>0</v>
      </c>
      <c r="K578" s="225"/>
      <c r="L578" s="43"/>
      <c r="M578" s="226" t="s">
        <v>1</v>
      </c>
      <c r="N578" s="227" t="s">
        <v>45</v>
      </c>
      <c r="O578" s="90"/>
      <c r="P578" s="228">
        <f>O578*H578</f>
        <v>0</v>
      </c>
      <c r="Q578" s="228">
        <v>0</v>
      </c>
      <c r="R578" s="228">
        <f>Q578*H578</f>
        <v>0</v>
      </c>
      <c r="S578" s="228">
        <v>0</v>
      </c>
      <c r="T578" s="229">
        <f>S578*H578</f>
        <v>0</v>
      </c>
      <c r="U578" s="37"/>
      <c r="V578" s="37"/>
      <c r="W578" s="37"/>
      <c r="X578" s="37"/>
      <c r="Y578" s="37"/>
      <c r="Z578" s="37"/>
      <c r="AA578" s="37"/>
      <c r="AB578" s="37"/>
      <c r="AC578" s="37"/>
      <c r="AD578" s="37"/>
      <c r="AE578" s="37"/>
      <c r="AR578" s="230" t="s">
        <v>165</v>
      </c>
      <c r="AT578" s="230" t="s">
        <v>161</v>
      </c>
      <c r="AU578" s="230" t="s">
        <v>90</v>
      </c>
      <c r="AY578" s="16" t="s">
        <v>159</v>
      </c>
      <c r="BE578" s="231">
        <f>IF(N578="základní",J578,0)</f>
        <v>0</v>
      </c>
      <c r="BF578" s="231">
        <f>IF(N578="snížená",J578,0)</f>
        <v>0</v>
      </c>
      <c r="BG578" s="231">
        <f>IF(N578="zákl. přenesená",J578,0)</f>
        <v>0</v>
      </c>
      <c r="BH578" s="231">
        <f>IF(N578="sníž. přenesená",J578,0)</f>
        <v>0</v>
      </c>
      <c r="BI578" s="231">
        <f>IF(N578="nulová",J578,0)</f>
        <v>0</v>
      </c>
      <c r="BJ578" s="16" t="s">
        <v>88</v>
      </c>
      <c r="BK578" s="231">
        <f>ROUND(I578*H578,2)</f>
        <v>0</v>
      </c>
      <c r="BL578" s="16" t="s">
        <v>165</v>
      </c>
      <c r="BM578" s="230" t="s">
        <v>905</v>
      </c>
    </row>
    <row r="579" s="2" customFormat="1">
      <c r="A579" s="37"/>
      <c r="B579" s="38"/>
      <c r="C579" s="39"/>
      <c r="D579" s="232" t="s">
        <v>167</v>
      </c>
      <c r="E579" s="39"/>
      <c r="F579" s="233" t="s">
        <v>906</v>
      </c>
      <c r="G579" s="39"/>
      <c r="H579" s="39"/>
      <c r="I579" s="234"/>
      <c r="J579" s="39"/>
      <c r="K579" s="39"/>
      <c r="L579" s="43"/>
      <c r="M579" s="235"/>
      <c r="N579" s="236"/>
      <c r="O579" s="90"/>
      <c r="P579" s="90"/>
      <c r="Q579" s="90"/>
      <c r="R579" s="90"/>
      <c r="S579" s="90"/>
      <c r="T579" s="91"/>
      <c r="U579" s="37"/>
      <c r="V579" s="37"/>
      <c r="W579" s="37"/>
      <c r="X579" s="37"/>
      <c r="Y579" s="37"/>
      <c r="Z579" s="37"/>
      <c r="AA579" s="37"/>
      <c r="AB579" s="37"/>
      <c r="AC579" s="37"/>
      <c r="AD579" s="37"/>
      <c r="AE579" s="37"/>
      <c r="AT579" s="16" t="s">
        <v>167</v>
      </c>
      <c r="AU579" s="16" t="s">
        <v>90</v>
      </c>
    </row>
    <row r="580" s="12" customFormat="1" ht="22.8" customHeight="1">
      <c r="A580" s="12"/>
      <c r="B580" s="202"/>
      <c r="C580" s="203"/>
      <c r="D580" s="204" t="s">
        <v>79</v>
      </c>
      <c r="E580" s="216" t="s">
        <v>907</v>
      </c>
      <c r="F580" s="216" t="s">
        <v>908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SUM(P581:P582)</f>
        <v>0</v>
      </c>
      <c r="Q580" s="210"/>
      <c r="R580" s="211">
        <f>SUM(R581:R582)</f>
        <v>0</v>
      </c>
      <c r="S580" s="210"/>
      <c r="T580" s="212">
        <f>SUM(T581:T582)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88</v>
      </c>
      <c r="AT580" s="214" t="s">
        <v>79</v>
      </c>
      <c r="AU580" s="214" t="s">
        <v>88</v>
      </c>
      <c r="AY580" s="213" t="s">
        <v>159</v>
      </c>
      <c r="BK580" s="215">
        <f>SUM(BK581:BK582)</f>
        <v>0</v>
      </c>
    </row>
    <row r="581" s="2" customFormat="1" ht="24.15" customHeight="1">
      <c r="A581" s="37"/>
      <c r="B581" s="38"/>
      <c r="C581" s="218" t="s">
        <v>909</v>
      </c>
      <c r="D581" s="218" t="s">
        <v>161</v>
      </c>
      <c r="E581" s="219" t="s">
        <v>910</v>
      </c>
      <c r="F581" s="220" t="s">
        <v>911</v>
      </c>
      <c r="G581" s="221" t="s">
        <v>253</v>
      </c>
      <c r="H581" s="222">
        <v>164.893</v>
      </c>
      <c r="I581" s="223"/>
      <c r="J581" s="224">
        <f>ROUND(I581*H581,2)</f>
        <v>0</v>
      </c>
      <c r="K581" s="225"/>
      <c r="L581" s="43"/>
      <c r="M581" s="226" t="s">
        <v>1</v>
      </c>
      <c r="N581" s="227" t="s">
        <v>45</v>
      </c>
      <c r="O581" s="90"/>
      <c r="P581" s="228">
        <f>O581*H581</f>
        <v>0</v>
      </c>
      <c r="Q581" s="228">
        <v>0</v>
      </c>
      <c r="R581" s="228">
        <f>Q581*H581</f>
        <v>0</v>
      </c>
      <c r="S581" s="228">
        <v>0</v>
      </c>
      <c r="T581" s="229">
        <f>S581*H581</f>
        <v>0</v>
      </c>
      <c r="U581" s="37"/>
      <c r="V581" s="37"/>
      <c r="W581" s="37"/>
      <c r="X581" s="37"/>
      <c r="Y581" s="37"/>
      <c r="Z581" s="37"/>
      <c r="AA581" s="37"/>
      <c r="AB581" s="37"/>
      <c r="AC581" s="37"/>
      <c r="AD581" s="37"/>
      <c r="AE581" s="37"/>
      <c r="AR581" s="230" t="s">
        <v>165</v>
      </c>
      <c r="AT581" s="230" t="s">
        <v>161</v>
      </c>
      <c r="AU581" s="230" t="s">
        <v>90</v>
      </c>
      <c r="AY581" s="16" t="s">
        <v>159</v>
      </c>
      <c r="BE581" s="231">
        <f>IF(N581="základní",J581,0)</f>
        <v>0</v>
      </c>
      <c r="BF581" s="231">
        <f>IF(N581="snížená",J581,0)</f>
        <v>0</v>
      </c>
      <c r="BG581" s="231">
        <f>IF(N581="zákl. přenesená",J581,0)</f>
        <v>0</v>
      </c>
      <c r="BH581" s="231">
        <f>IF(N581="sníž. přenesená",J581,0)</f>
        <v>0</v>
      </c>
      <c r="BI581" s="231">
        <f>IF(N581="nulová",J581,0)</f>
        <v>0</v>
      </c>
      <c r="BJ581" s="16" t="s">
        <v>88</v>
      </c>
      <c r="BK581" s="231">
        <f>ROUND(I581*H581,2)</f>
        <v>0</v>
      </c>
      <c r="BL581" s="16" t="s">
        <v>165</v>
      </c>
      <c r="BM581" s="230" t="s">
        <v>912</v>
      </c>
    </row>
    <row r="582" s="2" customFormat="1">
      <c r="A582" s="37"/>
      <c r="B582" s="38"/>
      <c r="C582" s="39"/>
      <c r="D582" s="232" t="s">
        <v>167</v>
      </c>
      <c r="E582" s="39"/>
      <c r="F582" s="233" t="s">
        <v>913</v>
      </c>
      <c r="G582" s="39"/>
      <c r="H582" s="39"/>
      <c r="I582" s="234"/>
      <c r="J582" s="39"/>
      <c r="K582" s="39"/>
      <c r="L582" s="43"/>
      <c r="M582" s="235"/>
      <c r="N582" s="236"/>
      <c r="O582" s="90"/>
      <c r="P582" s="90"/>
      <c r="Q582" s="90"/>
      <c r="R582" s="90"/>
      <c r="S582" s="90"/>
      <c r="T582" s="91"/>
      <c r="U582" s="37"/>
      <c r="V582" s="37"/>
      <c r="W582" s="37"/>
      <c r="X582" s="37"/>
      <c r="Y582" s="37"/>
      <c r="Z582" s="37"/>
      <c r="AA582" s="37"/>
      <c r="AB582" s="37"/>
      <c r="AC582" s="37"/>
      <c r="AD582" s="37"/>
      <c r="AE582" s="37"/>
      <c r="AT582" s="16" t="s">
        <v>167</v>
      </c>
      <c r="AU582" s="16" t="s">
        <v>90</v>
      </c>
    </row>
    <row r="583" s="12" customFormat="1" ht="25.92" customHeight="1">
      <c r="A583" s="12"/>
      <c r="B583" s="202"/>
      <c r="C583" s="203"/>
      <c r="D583" s="204" t="s">
        <v>79</v>
      </c>
      <c r="E583" s="205" t="s">
        <v>914</v>
      </c>
      <c r="F583" s="205" t="s">
        <v>915</v>
      </c>
      <c r="G583" s="203"/>
      <c r="H583" s="203"/>
      <c r="I583" s="206"/>
      <c r="J583" s="207">
        <f>BK583</f>
        <v>0</v>
      </c>
      <c r="K583" s="203"/>
      <c r="L583" s="208"/>
      <c r="M583" s="209"/>
      <c r="N583" s="210"/>
      <c r="O583" s="210"/>
      <c r="P583" s="211">
        <f>P584+P615+P630+P681+P691+P696+P723+P740+P764+P795+P846+P930+P1008+P1036+P1057+P1097+P1118</f>
        <v>0</v>
      </c>
      <c r="Q583" s="210"/>
      <c r="R583" s="211">
        <f>R584+R615+R630+R681+R691+R696+R723+R740+R764+R795+R846+R930+R1008+R1036+R1057+R1097+R1118</f>
        <v>22.856590620000002</v>
      </c>
      <c r="S583" s="210"/>
      <c r="T583" s="212">
        <f>T584+T615+T630+T681+T691+T696+T723+T740+T764+T795+T846+T930+T1008+T1036+T1057+T1097+T1118</f>
        <v>0.040475699999999996</v>
      </c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  <c r="AR583" s="213" t="s">
        <v>90</v>
      </c>
      <c r="AT583" s="214" t="s">
        <v>79</v>
      </c>
      <c r="AU583" s="214" t="s">
        <v>80</v>
      </c>
      <c r="AY583" s="213" t="s">
        <v>159</v>
      </c>
      <c r="BK583" s="215">
        <f>BK584+BK615+BK630+BK681+BK691+BK696+BK723+BK740+BK764+BK795+BK846+BK930+BK1008+BK1036+BK1057+BK1097+BK1118</f>
        <v>0</v>
      </c>
    </row>
    <row r="584" s="12" customFormat="1" ht="22.8" customHeight="1">
      <c r="A584" s="12"/>
      <c r="B584" s="202"/>
      <c r="C584" s="203"/>
      <c r="D584" s="204" t="s">
        <v>79</v>
      </c>
      <c r="E584" s="216" t="s">
        <v>916</v>
      </c>
      <c r="F584" s="216" t="s">
        <v>917</v>
      </c>
      <c r="G584" s="203"/>
      <c r="H584" s="203"/>
      <c r="I584" s="206"/>
      <c r="J584" s="217">
        <f>BK584</f>
        <v>0</v>
      </c>
      <c r="K584" s="203"/>
      <c r="L584" s="208"/>
      <c r="M584" s="209"/>
      <c r="N584" s="210"/>
      <c r="O584" s="210"/>
      <c r="P584" s="211">
        <f>SUM(P585:P614)</f>
        <v>0</v>
      </c>
      <c r="Q584" s="210"/>
      <c r="R584" s="211">
        <f>SUM(R585:R614)</f>
        <v>0.51395810000000008</v>
      </c>
      <c r="S584" s="210"/>
      <c r="T584" s="212">
        <f>SUM(T585:T614)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3" t="s">
        <v>90</v>
      </c>
      <c r="AT584" s="214" t="s">
        <v>79</v>
      </c>
      <c r="AU584" s="214" t="s">
        <v>88</v>
      </c>
      <c r="AY584" s="213" t="s">
        <v>159</v>
      </c>
      <c r="BK584" s="215">
        <f>SUM(BK585:BK614)</f>
        <v>0</v>
      </c>
    </row>
    <row r="585" s="2" customFormat="1" ht="24.15" customHeight="1">
      <c r="A585" s="37"/>
      <c r="B585" s="38"/>
      <c r="C585" s="218" t="s">
        <v>918</v>
      </c>
      <c r="D585" s="218" t="s">
        <v>161</v>
      </c>
      <c r="E585" s="219" t="s">
        <v>919</v>
      </c>
      <c r="F585" s="220" t="s">
        <v>920</v>
      </c>
      <c r="G585" s="221" t="s">
        <v>215</v>
      </c>
      <c r="H585" s="222">
        <v>63.840000000000003</v>
      </c>
      <c r="I585" s="223"/>
      <c r="J585" s="224">
        <f>ROUND(I585*H585,2)</f>
        <v>0</v>
      </c>
      <c r="K585" s="225"/>
      <c r="L585" s="43"/>
      <c r="M585" s="226" t="s">
        <v>1</v>
      </c>
      <c r="N585" s="227" t="s">
        <v>45</v>
      </c>
      <c r="O585" s="90"/>
      <c r="P585" s="228">
        <f>O585*H585</f>
        <v>0</v>
      </c>
      <c r="Q585" s="228">
        <v>0.00040000000000000002</v>
      </c>
      <c r="R585" s="228">
        <f>Q585*H585</f>
        <v>0.025536000000000003</v>
      </c>
      <c r="S585" s="228">
        <v>0</v>
      </c>
      <c r="T585" s="229">
        <f>S585*H585</f>
        <v>0</v>
      </c>
      <c r="U585" s="37"/>
      <c r="V585" s="37"/>
      <c r="W585" s="37"/>
      <c r="X585" s="37"/>
      <c r="Y585" s="37"/>
      <c r="Z585" s="37"/>
      <c r="AA585" s="37"/>
      <c r="AB585" s="37"/>
      <c r="AC585" s="37"/>
      <c r="AD585" s="37"/>
      <c r="AE585" s="37"/>
      <c r="AR585" s="230" t="s">
        <v>263</v>
      </c>
      <c r="AT585" s="230" t="s">
        <v>161</v>
      </c>
      <c r="AU585" s="230" t="s">
        <v>90</v>
      </c>
      <c r="AY585" s="16" t="s">
        <v>159</v>
      </c>
      <c r="BE585" s="231">
        <f>IF(N585="základní",J585,0)</f>
        <v>0</v>
      </c>
      <c r="BF585" s="231">
        <f>IF(N585="snížená",J585,0)</f>
        <v>0</v>
      </c>
      <c r="BG585" s="231">
        <f>IF(N585="zákl. přenesená",J585,0)</f>
        <v>0</v>
      </c>
      <c r="BH585" s="231">
        <f>IF(N585="sníž. přenesená",J585,0)</f>
        <v>0</v>
      </c>
      <c r="BI585" s="231">
        <f>IF(N585="nulová",J585,0)</f>
        <v>0</v>
      </c>
      <c r="BJ585" s="16" t="s">
        <v>88</v>
      </c>
      <c r="BK585" s="231">
        <f>ROUND(I585*H585,2)</f>
        <v>0</v>
      </c>
      <c r="BL585" s="16" t="s">
        <v>263</v>
      </c>
      <c r="BM585" s="230" t="s">
        <v>921</v>
      </c>
    </row>
    <row r="586" s="2" customFormat="1">
      <c r="A586" s="37"/>
      <c r="B586" s="38"/>
      <c r="C586" s="39"/>
      <c r="D586" s="232" t="s">
        <v>167</v>
      </c>
      <c r="E586" s="39"/>
      <c r="F586" s="233" t="s">
        <v>922</v>
      </c>
      <c r="G586" s="39"/>
      <c r="H586" s="39"/>
      <c r="I586" s="234"/>
      <c r="J586" s="39"/>
      <c r="K586" s="39"/>
      <c r="L586" s="43"/>
      <c r="M586" s="235"/>
      <c r="N586" s="236"/>
      <c r="O586" s="90"/>
      <c r="P586" s="90"/>
      <c r="Q586" s="90"/>
      <c r="R586" s="90"/>
      <c r="S586" s="90"/>
      <c r="T586" s="91"/>
      <c r="U586" s="37"/>
      <c r="V586" s="37"/>
      <c r="W586" s="37"/>
      <c r="X586" s="37"/>
      <c r="Y586" s="37"/>
      <c r="Z586" s="37"/>
      <c r="AA586" s="37"/>
      <c r="AB586" s="37"/>
      <c r="AC586" s="37"/>
      <c r="AD586" s="37"/>
      <c r="AE586" s="37"/>
      <c r="AT586" s="16" t="s">
        <v>167</v>
      </c>
      <c r="AU586" s="16" t="s">
        <v>90</v>
      </c>
    </row>
    <row r="587" s="13" customFormat="1">
      <c r="A587" s="13"/>
      <c r="B587" s="237"/>
      <c r="C587" s="238"/>
      <c r="D587" s="239" t="s">
        <v>169</v>
      </c>
      <c r="E587" s="240" t="s">
        <v>1</v>
      </c>
      <c r="F587" s="241" t="s">
        <v>923</v>
      </c>
      <c r="G587" s="238"/>
      <c r="H587" s="242">
        <v>63.840000000000003</v>
      </c>
      <c r="I587" s="243"/>
      <c r="J587" s="238"/>
      <c r="K587" s="238"/>
      <c r="L587" s="244"/>
      <c r="M587" s="245"/>
      <c r="N587" s="246"/>
      <c r="O587" s="246"/>
      <c r="P587" s="246"/>
      <c r="Q587" s="246"/>
      <c r="R587" s="246"/>
      <c r="S587" s="246"/>
      <c r="T587" s="247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8" t="s">
        <v>169</v>
      </c>
      <c r="AU587" s="248" t="s">
        <v>90</v>
      </c>
      <c r="AV587" s="13" t="s">
        <v>90</v>
      </c>
      <c r="AW587" s="13" t="s">
        <v>34</v>
      </c>
      <c r="AX587" s="13" t="s">
        <v>80</v>
      </c>
      <c r="AY587" s="248" t="s">
        <v>159</v>
      </c>
    </row>
    <row r="588" s="14" customFormat="1">
      <c r="A588" s="14"/>
      <c r="B588" s="249"/>
      <c r="C588" s="250"/>
      <c r="D588" s="239" t="s">
        <v>169</v>
      </c>
      <c r="E588" s="251" t="s">
        <v>1</v>
      </c>
      <c r="F588" s="252" t="s">
        <v>173</v>
      </c>
      <c r="G588" s="250"/>
      <c r="H588" s="253">
        <v>63.840000000000003</v>
      </c>
      <c r="I588" s="254"/>
      <c r="J588" s="250"/>
      <c r="K588" s="250"/>
      <c r="L588" s="255"/>
      <c r="M588" s="256"/>
      <c r="N588" s="257"/>
      <c r="O588" s="257"/>
      <c r="P588" s="257"/>
      <c r="Q588" s="257"/>
      <c r="R588" s="257"/>
      <c r="S588" s="257"/>
      <c r="T588" s="258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9" t="s">
        <v>169</v>
      </c>
      <c r="AU588" s="259" t="s">
        <v>90</v>
      </c>
      <c r="AV588" s="14" t="s">
        <v>165</v>
      </c>
      <c r="AW588" s="14" t="s">
        <v>34</v>
      </c>
      <c r="AX588" s="14" t="s">
        <v>88</v>
      </c>
      <c r="AY588" s="259" t="s">
        <v>159</v>
      </c>
    </row>
    <row r="589" s="2" customFormat="1" ht="49.05" customHeight="1">
      <c r="A589" s="37"/>
      <c r="B589" s="38"/>
      <c r="C589" s="260" t="s">
        <v>924</v>
      </c>
      <c r="D589" s="260" t="s">
        <v>359</v>
      </c>
      <c r="E589" s="261" t="s">
        <v>925</v>
      </c>
      <c r="F589" s="262" t="s">
        <v>926</v>
      </c>
      <c r="G589" s="263" t="s">
        <v>215</v>
      </c>
      <c r="H589" s="264">
        <v>37.203000000000003</v>
      </c>
      <c r="I589" s="265"/>
      <c r="J589" s="266">
        <f>ROUND(I589*H589,2)</f>
        <v>0</v>
      </c>
      <c r="K589" s="267"/>
      <c r="L589" s="268"/>
      <c r="M589" s="269" t="s">
        <v>1</v>
      </c>
      <c r="N589" s="270" t="s">
        <v>45</v>
      </c>
      <c r="O589" s="90"/>
      <c r="P589" s="228">
        <f>O589*H589</f>
        <v>0</v>
      </c>
      <c r="Q589" s="228">
        <v>0.0044000000000000003</v>
      </c>
      <c r="R589" s="228">
        <f>Q589*H589</f>
        <v>0.16369320000000001</v>
      </c>
      <c r="S589" s="228">
        <v>0</v>
      </c>
      <c r="T589" s="229">
        <f>S589*H589</f>
        <v>0</v>
      </c>
      <c r="U589" s="37"/>
      <c r="V589" s="37"/>
      <c r="W589" s="37"/>
      <c r="X589" s="37"/>
      <c r="Y589" s="37"/>
      <c r="Z589" s="37"/>
      <c r="AA589" s="37"/>
      <c r="AB589" s="37"/>
      <c r="AC589" s="37"/>
      <c r="AD589" s="37"/>
      <c r="AE589" s="37"/>
      <c r="AR589" s="230" t="s">
        <v>358</v>
      </c>
      <c r="AT589" s="230" t="s">
        <v>359</v>
      </c>
      <c r="AU589" s="230" t="s">
        <v>90</v>
      </c>
      <c r="AY589" s="16" t="s">
        <v>159</v>
      </c>
      <c r="BE589" s="231">
        <f>IF(N589="základní",J589,0)</f>
        <v>0</v>
      </c>
      <c r="BF589" s="231">
        <f>IF(N589="snížená",J589,0)</f>
        <v>0</v>
      </c>
      <c r="BG589" s="231">
        <f>IF(N589="zákl. přenesená",J589,0)</f>
        <v>0</v>
      </c>
      <c r="BH589" s="231">
        <f>IF(N589="sníž. přenesená",J589,0)</f>
        <v>0</v>
      </c>
      <c r="BI589" s="231">
        <f>IF(N589="nulová",J589,0)</f>
        <v>0</v>
      </c>
      <c r="BJ589" s="16" t="s">
        <v>88</v>
      </c>
      <c r="BK589" s="231">
        <f>ROUND(I589*H589,2)</f>
        <v>0</v>
      </c>
      <c r="BL589" s="16" t="s">
        <v>263</v>
      </c>
      <c r="BM589" s="230" t="s">
        <v>927</v>
      </c>
    </row>
    <row r="590" s="13" customFormat="1">
      <c r="A590" s="13"/>
      <c r="B590" s="237"/>
      <c r="C590" s="238"/>
      <c r="D590" s="239" t="s">
        <v>169</v>
      </c>
      <c r="E590" s="240" t="s">
        <v>1</v>
      </c>
      <c r="F590" s="241" t="s">
        <v>928</v>
      </c>
      <c r="G590" s="238"/>
      <c r="H590" s="242">
        <v>31.920000000000002</v>
      </c>
      <c r="I590" s="243"/>
      <c r="J590" s="238"/>
      <c r="K590" s="238"/>
      <c r="L590" s="244"/>
      <c r="M590" s="245"/>
      <c r="N590" s="246"/>
      <c r="O590" s="246"/>
      <c r="P590" s="246"/>
      <c r="Q590" s="246"/>
      <c r="R590" s="246"/>
      <c r="S590" s="246"/>
      <c r="T590" s="247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8" t="s">
        <v>169</v>
      </c>
      <c r="AU590" s="248" t="s">
        <v>90</v>
      </c>
      <c r="AV590" s="13" t="s">
        <v>90</v>
      </c>
      <c r="AW590" s="13" t="s">
        <v>34</v>
      </c>
      <c r="AX590" s="13" t="s">
        <v>80</v>
      </c>
      <c r="AY590" s="248" t="s">
        <v>159</v>
      </c>
    </row>
    <row r="591" s="14" customFormat="1">
      <c r="A591" s="14"/>
      <c r="B591" s="249"/>
      <c r="C591" s="250"/>
      <c r="D591" s="239" t="s">
        <v>169</v>
      </c>
      <c r="E591" s="251" t="s">
        <v>1</v>
      </c>
      <c r="F591" s="252" t="s">
        <v>173</v>
      </c>
      <c r="G591" s="250"/>
      <c r="H591" s="253">
        <v>31.920000000000002</v>
      </c>
      <c r="I591" s="254"/>
      <c r="J591" s="250"/>
      <c r="K591" s="250"/>
      <c r="L591" s="255"/>
      <c r="M591" s="256"/>
      <c r="N591" s="257"/>
      <c r="O591" s="257"/>
      <c r="P591" s="257"/>
      <c r="Q591" s="257"/>
      <c r="R591" s="257"/>
      <c r="S591" s="257"/>
      <c r="T591" s="258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9" t="s">
        <v>169</v>
      </c>
      <c r="AU591" s="259" t="s">
        <v>90</v>
      </c>
      <c r="AV591" s="14" t="s">
        <v>165</v>
      </c>
      <c r="AW591" s="14" t="s">
        <v>34</v>
      </c>
      <c r="AX591" s="14" t="s">
        <v>88</v>
      </c>
      <c r="AY591" s="259" t="s">
        <v>159</v>
      </c>
    </row>
    <row r="592" s="13" customFormat="1">
      <c r="A592" s="13"/>
      <c r="B592" s="237"/>
      <c r="C592" s="238"/>
      <c r="D592" s="239" t="s">
        <v>169</v>
      </c>
      <c r="E592" s="238"/>
      <c r="F592" s="241" t="s">
        <v>929</v>
      </c>
      <c r="G592" s="238"/>
      <c r="H592" s="242">
        <v>37.203000000000003</v>
      </c>
      <c r="I592" s="243"/>
      <c r="J592" s="238"/>
      <c r="K592" s="238"/>
      <c r="L592" s="244"/>
      <c r="M592" s="245"/>
      <c r="N592" s="246"/>
      <c r="O592" s="246"/>
      <c r="P592" s="246"/>
      <c r="Q592" s="246"/>
      <c r="R592" s="246"/>
      <c r="S592" s="246"/>
      <c r="T592" s="247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8" t="s">
        <v>169</v>
      </c>
      <c r="AU592" s="248" t="s">
        <v>90</v>
      </c>
      <c r="AV592" s="13" t="s">
        <v>90</v>
      </c>
      <c r="AW592" s="13" t="s">
        <v>4</v>
      </c>
      <c r="AX592" s="13" t="s">
        <v>88</v>
      </c>
      <c r="AY592" s="248" t="s">
        <v>159</v>
      </c>
    </row>
    <row r="593" s="2" customFormat="1" ht="49.05" customHeight="1">
      <c r="A593" s="37"/>
      <c r="B593" s="38"/>
      <c r="C593" s="260" t="s">
        <v>930</v>
      </c>
      <c r="D593" s="260" t="s">
        <v>359</v>
      </c>
      <c r="E593" s="261" t="s">
        <v>931</v>
      </c>
      <c r="F593" s="262" t="s">
        <v>932</v>
      </c>
      <c r="G593" s="263" t="s">
        <v>215</v>
      </c>
      <c r="H593" s="264">
        <v>37.203000000000003</v>
      </c>
      <c r="I593" s="265"/>
      <c r="J593" s="266">
        <f>ROUND(I593*H593,2)</f>
        <v>0</v>
      </c>
      <c r="K593" s="267"/>
      <c r="L593" s="268"/>
      <c r="M593" s="269" t="s">
        <v>1</v>
      </c>
      <c r="N593" s="270" t="s">
        <v>45</v>
      </c>
      <c r="O593" s="90"/>
      <c r="P593" s="228">
        <f>O593*H593</f>
        <v>0</v>
      </c>
      <c r="Q593" s="228">
        <v>0.0053</v>
      </c>
      <c r="R593" s="228">
        <f>Q593*H593</f>
        <v>0.19717590000000002</v>
      </c>
      <c r="S593" s="228">
        <v>0</v>
      </c>
      <c r="T593" s="229">
        <f>S593*H593</f>
        <v>0</v>
      </c>
      <c r="U593" s="37"/>
      <c r="V593" s="37"/>
      <c r="W593" s="37"/>
      <c r="X593" s="37"/>
      <c r="Y593" s="37"/>
      <c r="Z593" s="37"/>
      <c r="AA593" s="37"/>
      <c r="AB593" s="37"/>
      <c r="AC593" s="37"/>
      <c r="AD593" s="37"/>
      <c r="AE593" s="37"/>
      <c r="AR593" s="230" t="s">
        <v>358</v>
      </c>
      <c r="AT593" s="230" t="s">
        <v>359</v>
      </c>
      <c r="AU593" s="230" t="s">
        <v>90</v>
      </c>
      <c r="AY593" s="16" t="s">
        <v>159</v>
      </c>
      <c r="BE593" s="231">
        <f>IF(N593="základní",J593,0)</f>
        <v>0</v>
      </c>
      <c r="BF593" s="231">
        <f>IF(N593="snížená",J593,0)</f>
        <v>0</v>
      </c>
      <c r="BG593" s="231">
        <f>IF(N593="zákl. přenesená",J593,0)</f>
        <v>0</v>
      </c>
      <c r="BH593" s="231">
        <f>IF(N593="sníž. přenesená",J593,0)</f>
        <v>0</v>
      </c>
      <c r="BI593" s="231">
        <f>IF(N593="nulová",J593,0)</f>
        <v>0</v>
      </c>
      <c r="BJ593" s="16" t="s">
        <v>88</v>
      </c>
      <c r="BK593" s="231">
        <f>ROUND(I593*H593,2)</f>
        <v>0</v>
      </c>
      <c r="BL593" s="16" t="s">
        <v>263</v>
      </c>
      <c r="BM593" s="230" t="s">
        <v>933</v>
      </c>
    </row>
    <row r="594" s="13" customFormat="1">
      <c r="A594" s="13"/>
      <c r="B594" s="237"/>
      <c r="C594" s="238"/>
      <c r="D594" s="239" t="s">
        <v>169</v>
      </c>
      <c r="E594" s="240" t="s">
        <v>1</v>
      </c>
      <c r="F594" s="241" t="s">
        <v>934</v>
      </c>
      <c r="G594" s="238"/>
      <c r="H594" s="242">
        <v>31.920000000000002</v>
      </c>
      <c r="I594" s="243"/>
      <c r="J594" s="238"/>
      <c r="K594" s="238"/>
      <c r="L594" s="244"/>
      <c r="M594" s="245"/>
      <c r="N594" s="246"/>
      <c r="O594" s="246"/>
      <c r="P594" s="246"/>
      <c r="Q594" s="246"/>
      <c r="R594" s="246"/>
      <c r="S594" s="246"/>
      <c r="T594" s="247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8" t="s">
        <v>169</v>
      </c>
      <c r="AU594" s="248" t="s">
        <v>90</v>
      </c>
      <c r="AV594" s="13" t="s">
        <v>90</v>
      </c>
      <c r="AW594" s="13" t="s">
        <v>34</v>
      </c>
      <c r="AX594" s="13" t="s">
        <v>80</v>
      </c>
      <c r="AY594" s="248" t="s">
        <v>159</v>
      </c>
    </row>
    <row r="595" s="14" customFormat="1">
      <c r="A595" s="14"/>
      <c r="B595" s="249"/>
      <c r="C595" s="250"/>
      <c r="D595" s="239" t="s">
        <v>169</v>
      </c>
      <c r="E595" s="251" t="s">
        <v>1</v>
      </c>
      <c r="F595" s="252" t="s">
        <v>173</v>
      </c>
      <c r="G595" s="250"/>
      <c r="H595" s="253">
        <v>31.920000000000002</v>
      </c>
      <c r="I595" s="254"/>
      <c r="J595" s="250"/>
      <c r="K595" s="250"/>
      <c r="L595" s="255"/>
      <c r="M595" s="256"/>
      <c r="N595" s="257"/>
      <c r="O595" s="257"/>
      <c r="P595" s="257"/>
      <c r="Q595" s="257"/>
      <c r="R595" s="257"/>
      <c r="S595" s="257"/>
      <c r="T595" s="258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9" t="s">
        <v>169</v>
      </c>
      <c r="AU595" s="259" t="s">
        <v>90</v>
      </c>
      <c r="AV595" s="14" t="s">
        <v>165</v>
      </c>
      <c r="AW595" s="14" t="s">
        <v>34</v>
      </c>
      <c r="AX595" s="14" t="s">
        <v>88</v>
      </c>
      <c r="AY595" s="259" t="s">
        <v>159</v>
      </c>
    </row>
    <row r="596" s="13" customFormat="1">
      <c r="A596" s="13"/>
      <c r="B596" s="237"/>
      <c r="C596" s="238"/>
      <c r="D596" s="239" t="s">
        <v>169</v>
      </c>
      <c r="E596" s="238"/>
      <c r="F596" s="241" t="s">
        <v>929</v>
      </c>
      <c r="G596" s="238"/>
      <c r="H596" s="242">
        <v>37.203000000000003</v>
      </c>
      <c r="I596" s="243"/>
      <c r="J596" s="238"/>
      <c r="K596" s="238"/>
      <c r="L596" s="244"/>
      <c r="M596" s="245"/>
      <c r="N596" s="246"/>
      <c r="O596" s="246"/>
      <c r="P596" s="246"/>
      <c r="Q596" s="246"/>
      <c r="R596" s="246"/>
      <c r="S596" s="246"/>
      <c r="T596" s="24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8" t="s">
        <v>169</v>
      </c>
      <c r="AU596" s="248" t="s">
        <v>90</v>
      </c>
      <c r="AV596" s="13" t="s">
        <v>90</v>
      </c>
      <c r="AW596" s="13" t="s">
        <v>4</v>
      </c>
      <c r="AX596" s="13" t="s">
        <v>88</v>
      </c>
      <c r="AY596" s="248" t="s">
        <v>159</v>
      </c>
    </row>
    <row r="597" s="2" customFormat="1" ht="37.8" customHeight="1">
      <c r="A597" s="37"/>
      <c r="B597" s="38"/>
      <c r="C597" s="218" t="s">
        <v>935</v>
      </c>
      <c r="D597" s="218" t="s">
        <v>161</v>
      </c>
      <c r="E597" s="219" t="s">
        <v>936</v>
      </c>
      <c r="F597" s="220" t="s">
        <v>937</v>
      </c>
      <c r="G597" s="221" t="s">
        <v>215</v>
      </c>
      <c r="H597" s="222">
        <v>22.568000000000001</v>
      </c>
      <c r="I597" s="223"/>
      <c r="J597" s="224">
        <f>ROUND(I597*H597,2)</f>
        <v>0</v>
      </c>
      <c r="K597" s="225"/>
      <c r="L597" s="43"/>
      <c r="M597" s="226" t="s">
        <v>1</v>
      </c>
      <c r="N597" s="227" t="s">
        <v>45</v>
      </c>
      <c r="O597" s="90"/>
      <c r="P597" s="228">
        <f>O597*H597</f>
        <v>0</v>
      </c>
      <c r="Q597" s="228">
        <v>0.00040000000000000002</v>
      </c>
      <c r="R597" s="228">
        <f>Q597*H597</f>
        <v>0.0090272000000000008</v>
      </c>
      <c r="S597" s="228">
        <v>0</v>
      </c>
      <c r="T597" s="229">
        <f>S597*H597</f>
        <v>0</v>
      </c>
      <c r="U597" s="37"/>
      <c r="V597" s="37"/>
      <c r="W597" s="37"/>
      <c r="X597" s="37"/>
      <c r="Y597" s="37"/>
      <c r="Z597" s="37"/>
      <c r="AA597" s="37"/>
      <c r="AB597" s="37"/>
      <c r="AC597" s="37"/>
      <c r="AD597" s="37"/>
      <c r="AE597" s="37"/>
      <c r="AR597" s="230" t="s">
        <v>263</v>
      </c>
      <c r="AT597" s="230" t="s">
        <v>161</v>
      </c>
      <c r="AU597" s="230" t="s">
        <v>90</v>
      </c>
      <c r="AY597" s="16" t="s">
        <v>159</v>
      </c>
      <c r="BE597" s="231">
        <f>IF(N597="základní",J597,0)</f>
        <v>0</v>
      </c>
      <c r="BF597" s="231">
        <f>IF(N597="snížená",J597,0)</f>
        <v>0</v>
      </c>
      <c r="BG597" s="231">
        <f>IF(N597="zákl. přenesená",J597,0)</f>
        <v>0</v>
      </c>
      <c r="BH597" s="231">
        <f>IF(N597="sníž. přenesená",J597,0)</f>
        <v>0</v>
      </c>
      <c r="BI597" s="231">
        <f>IF(N597="nulová",J597,0)</f>
        <v>0</v>
      </c>
      <c r="BJ597" s="16" t="s">
        <v>88</v>
      </c>
      <c r="BK597" s="231">
        <f>ROUND(I597*H597,2)</f>
        <v>0</v>
      </c>
      <c r="BL597" s="16" t="s">
        <v>263</v>
      </c>
      <c r="BM597" s="230" t="s">
        <v>938</v>
      </c>
    </row>
    <row r="598" s="13" customFormat="1">
      <c r="A598" s="13"/>
      <c r="B598" s="237"/>
      <c r="C598" s="238"/>
      <c r="D598" s="239" t="s">
        <v>169</v>
      </c>
      <c r="E598" s="240" t="s">
        <v>1</v>
      </c>
      <c r="F598" s="241" t="s">
        <v>939</v>
      </c>
      <c r="G598" s="238"/>
      <c r="H598" s="242">
        <v>22.568000000000001</v>
      </c>
      <c r="I598" s="243"/>
      <c r="J598" s="238"/>
      <c r="K598" s="238"/>
      <c r="L598" s="244"/>
      <c r="M598" s="245"/>
      <c r="N598" s="246"/>
      <c r="O598" s="246"/>
      <c r="P598" s="246"/>
      <c r="Q598" s="246"/>
      <c r="R598" s="246"/>
      <c r="S598" s="246"/>
      <c r="T598" s="247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8" t="s">
        <v>169</v>
      </c>
      <c r="AU598" s="248" t="s">
        <v>90</v>
      </c>
      <c r="AV598" s="13" t="s">
        <v>90</v>
      </c>
      <c r="AW598" s="13" t="s">
        <v>34</v>
      </c>
      <c r="AX598" s="13" t="s">
        <v>80</v>
      </c>
      <c r="AY598" s="248" t="s">
        <v>159</v>
      </c>
    </row>
    <row r="599" s="14" customFormat="1">
      <c r="A599" s="14"/>
      <c r="B599" s="249"/>
      <c r="C599" s="250"/>
      <c r="D599" s="239" t="s">
        <v>169</v>
      </c>
      <c r="E599" s="251" t="s">
        <v>1</v>
      </c>
      <c r="F599" s="252" t="s">
        <v>173</v>
      </c>
      <c r="G599" s="250"/>
      <c r="H599" s="253">
        <v>22.568000000000001</v>
      </c>
      <c r="I599" s="254"/>
      <c r="J599" s="250"/>
      <c r="K599" s="250"/>
      <c r="L599" s="255"/>
      <c r="M599" s="256"/>
      <c r="N599" s="257"/>
      <c r="O599" s="257"/>
      <c r="P599" s="257"/>
      <c r="Q599" s="257"/>
      <c r="R599" s="257"/>
      <c r="S599" s="257"/>
      <c r="T599" s="258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9" t="s">
        <v>169</v>
      </c>
      <c r="AU599" s="259" t="s">
        <v>90</v>
      </c>
      <c r="AV599" s="14" t="s">
        <v>165</v>
      </c>
      <c r="AW599" s="14" t="s">
        <v>34</v>
      </c>
      <c r="AX599" s="14" t="s">
        <v>88</v>
      </c>
      <c r="AY599" s="259" t="s">
        <v>159</v>
      </c>
    </row>
    <row r="600" s="2" customFormat="1" ht="66.75" customHeight="1">
      <c r="A600" s="37"/>
      <c r="B600" s="38"/>
      <c r="C600" s="260" t="s">
        <v>940</v>
      </c>
      <c r="D600" s="260" t="s">
        <v>359</v>
      </c>
      <c r="E600" s="261" t="s">
        <v>941</v>
      </c>
      <c r="F600" s="262" t="s">
        <v>942</v>
      </c>
      <c r="G600" s="263" t="s">
        <v>215</v>
      </c>
      <c r="H600" s="264">
        <v>11.284000000000001</v>
      </c>
      <c r="I600" s="265"/>
      <c r="J600" s="266">
        <f>ROUND(I600*H600,2)</f>
        <v>0</v>
      </c>
      <c r="K600" s="267"/>
      <c r="L600" s="268"/>
      <c r="M600" s="269" t="s">
        <v>1</v>
      </c>
      <c r="N600" s="270" t="s">
        <v>45</v>
      </c>
      <c r="O600" s="90"/>
      <c r="P600" s="228">
        <f>O600*H600</f>
        <v>0</v>
      </c>
      <c r="Q600" s="228">
        <v>0.0044000000000000003</v>
      </c>
      <c r="R600" s="228">
        <f>Q600*H600</f>
        <v>0.049649600000000009</v>
      </c>
      <c r="S600" s="228">
        <v>0</v>
      </c>
      <c r="T600" s="229">
        <f>S600*H600</f>
        <v>0</v>
      </c>
      <c r="U600" s="37"/>
      <c r="V600" s="37"/>
      <c r="W600" s="37"/>
      <c r="X600" s="37"/>
      <c r="Y600" s="37"/>
      <c r="Z600" s="37"/>
      <c r="AA600" s="37"/>
      <c r="AB600" s="37"/>
      <c r="AC600" s="37"/>
      <c r="AD600" s="37"/>
      <c r="AE600" s="37"/>
      <c r="AR600" s="230" t="s">
        <v>358</v>
      </c>
      <c r="AT600" s="230" t="s">
        <v>359</v>
      </c>
      <c r="AU600" s="230" t="s">
        <v>90</v>
      </c>
      <c r="AY600" s="16" t="s">
        <v>159</v>
      </c>
      <c r="BE600" s="231">
        <f>IF(N600="základní",J600,0)</f>
        <v>0</v>
      </c>
      <c r="BF600" s="231">
        <f>IF(N600="snížená",J600,0)</f>
        <v>0</v>
      </c>
      <c r="BG600" s="231">
        <f>IF(N600="zákl. přenesená",J600,0)</f>
        <v>0</v>
      </c>
      <c r="BH600" s="231">
        <f>IF(N600="sníž. přenesená",J600,0)</f>
        <v>0</v>
      </c>
      <c r="BI600" s="231">
        <f>IF(N600="nulová",J600,0)</f>
        <v>0</v>
      </c>
      <c r="BJ600" s="16" t="s">
        <v>88</v>
      </c>
      <c r="BK600" s="231">
        <f>ROUND(I600*H600,2)</f>
        <v>0</v>
      </c>
      <c r="BL600" s="16" t="s">
        <v>263</v>
      </c>
      <c r="BM600" s="230" t="s">
        <v>943</v>
      </c>
    </row>
    <row r="601" s="13" customFormat="1">
      <c r="A601" s="13"/>
      <c r="B601" s="237"/>
      <c r="C601" s="238"/>
      <c r="D601" s="239" t="s">
        <v>169</v>
      </c>
      <c r="E601" s="240" t="s">
        <v>1</v>
      </c>
      <c r="F601" s="241" t="s">
        <v>944</v>
      </c>
      <c r="G601" s="238"/>
      <c r="H601" s="242">
        <v>11.284000000000001</v>
      </c>
      <c r="I601" s="243"/>
      <c r="J601" s="238"/>
      <c r="K601" s="238"/>
      <c r="L601" s="244"/>
      <c r="M601" s="245"/>
      <c r="N601" s="246"/>
      <c r="O601" s="246"/>
      <c r="P601" s="246"/>
      <c r="Q601" s="246"/>
      <c r="R601" s="246"/>
      <c r="S601" s="246"/>
      <c r="T601" s="24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8" t="s">
        <v>169</v>
      </c>
      <c r="AU601" s="248" t="s">
        <v>90</v>
      </c>
      <c r="AV601" s="13" t="s">
        <v>90</v>
      </c>
      <c r="AW601" s="13" t="s">
        <v>34</v>
      </c>
      <c r="AX601" s="13" t="s">
        <v>80</v>
      </c>
      <c r="AY601" s="248" t="s">
        <v>159</v>
      </c>
    </row>
    <row r="602" s="14" customFormat="1">
      <c r="A602" s="14"/>
      <c r="B602" s="249"/>
      <c r="C602" s="250"/>
      <c r="D602" s="239" t="s">
        <v>169</v>
      </c>
      <c r="E602" s="251" t="s">
        <v>1</v>
      </c>
      <c r="F602" s="252" t="s">
        <v>173</v>
      </c>
      <c r="G602" s="250"/>
      <c r="H602" s="253">
        <v>11.284000000000001</v>
      </c>
      <c r="I602" s="254"/>
      <c r="J602" s="250"/>
      <c r="K602" s="250"/>
      <c r="L602" s="255"/>
      <c r="M602" s="256"/>
      <c r="N602" s="257"/>
      <c r="O602" s="257"/>
      <c r="P602" s="257"/>
      <c r="Q602" s="257"/>
      <c r="R602" s="257"/>
      <c r="S602" s="257"/>
      <c r="T602" s="258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9" t="s">
        <v>169</v>
      </c>
      <c r="AU602" s="259" t="s">
        <v>90</v>
      </c>
      <c r="AV602" s="14" t="s">
        <v>165</v>
      </c>
      <c r="AW602" s="14" t="s">
        <v>34</v>
      </c>
      <c r="AX602" s="14" t="s">
        <v>88</v>
      </c>
      <c r="AY602" s="259" t="s">
        <v>159</v>
      </c>
    </row>
    <row r="603" s="2" customFormat="1" ht="66.75" customHeight="1">
      <c r="A603" s="37"/>
      <c r="B603" s="38"/>
      <c r="C603" s="260" t="s">
        <v>945</v>
      </c>
      <c r="D603" s="260" t="s">
        <v>359</v>
      </c>
      <c r="E603" s="261" t="s">
        <v>946</v>
      </c>
      <c r="F603" s="262" t="s">
        <v>947</v>
      </c>
      <c r="G603" s="263" t="s">
        <v>215</v>
      </c>
      <c r="H603" s="264">
        <v>11.284000000000001</v>
      </c>
      <c r="I603" s="265"/>
      <c r="J603" s="266">
        <f>ROUND(I603*H603,2)</f>
        <v>0</v>
      </c>
      <c r="K603" s="267"/>
      <c r="L603" s="268"/>
      <c r="M603" s="269" t="s">
        <v>1</v>
      </c>
      <c r="N603" s="270" t="s">
        <v>45</v>
      </c>
      <c r="O603" s="90"/>
      <c r="P603" s="228">
        <f>O603*H603</f>
        <v>0</v>
      </c>
      <c r="Q603" s="228">
        <v>0.0053</v>
      </c>
      <c r="R603" s="228">
        <f>Q603*H603</f>
        <v>0.059805200000000003</v>
      </c>
      <c r="S603" s="228">
        <v>0</v>
      </c>
      <c r="T603" s="229">
        <f>S603*H603</f>
        <v>0</v>
      </c>
      <c r="U603" s="37"/>
      <c r="V603" s="37"/>
      <c r="W603" s="37"/>
      <c r="X603" s="37"/>
      <c r="Y603" s="37"/>
      <c r="Z603" s="37"/>
      <c r="AA603" s="37"/>
      <c r="AB603" s="37"/>
      <c r="AC603" s="37"/>
      <c r="AD603" s="37"/>
      <c r="AE603" s="37"/>
      <c r="AR603" s="230" t="s">
        <v>358</v>
      </c>
      <c r="AT603" s="230" t="s">
        <v>359</v>
      </c>
      <c r="AU603" s="230" t="s">
        <v>90</v>
      </c>
      <c r="AY603" s="16" t="s">
        <v>159</v>
      </c>
      <c r="BE603" s="231">
        <f>IF(N603="základní",J603,0)</f>
        <v>0</v>
      </c>
      <c r="BF603" s="231">
        <f>IF(N603="snížená",J603,0)</f>
        <v>0</v>
      </c>
      <c r="BG603" s="231">
        <f>IF(N603="zákl. přenesená",J603,0)</f>
        <v>0</v>
      </c>
      <c r="BH603" s="231">
        <f>IF(N603="sníž. přenesená",J603,0)</f>
        <v>0</v>
      </c>
      <c r="BI603" s="231">
        <f>IF(N603="nulová",J603,0)</f>
        <v>0</v>
      </c>
      <c r="BJ603" s="16" t="s">
        <v>88</v>
      </c>
      <c r="BK603" s="231">
        <f>ROUND(I603*H603,2)</f>
        <v>0</v>
      </c>
      <c r="BL603" s="16" t="s">
        <v>263</v>
      </c>
      <c r="BM603" s="230" t="s">
        <v>948</v>
      </c>
    </row>
    <row r="604" s="13" customFormat="1">
      <c r="A604" s="13"/>
      <c r="B604" s="237"/>
      <c r="C604" s="238"/>
      <c r="D604" s="239" t="s">
        <v>169</v>
      </c>
      <c r="E604" s="240" t="s">
        <v>1</v>
      </c>
      <c r="F604" s="241" t="s">
        <v>949</v>
      </c>
      <c r="G604" s="238"/>
      <c r="H604" s="242">
        <v>11.284000000000001</v>
      </c>
      <c r="I604" s="243"/>
      <c r="J604" s="238"/>
      <c r="K604" s="238"/>
      <c r="L604" s="244"/>
      <c r="M604" s="245"/>
      <c r="N604" s="246"/>
      <c r="O604" s="246"/>
      <c r="P604" s="246"/>
      <c r="Q604" s="246"/>
      <c r="R604" s="246"/>
      <c r="S604" s="246"/>
      <c r="T604" s="247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8" t="s">
        <v>169</v>
      </c>
      <c r="AU604" s="248" t="s">
        <v>90</v>
      </c>
      <c r="AV604" s="13" t="s">
        <v>90</v>
      </c>
      <c r="AW604" s="13" t="s">
        <v>34</v>
      </c>
      <c r="AX604" s="13" t="s">
        <v>80</v>
      </c>
      <c r="AY604" s="248" t="s">
        <v>159</v>
      </c>
    </row>
    <row r="605" s="14" customFormat="1">
      <c r="A605" s="14"/>
      <c r="B605" s="249"/>
      <c r="C605" s="250"/>
      <c r="D605" s="239" t="s">
        <v>169</v>
      </c>
      <c r="E605" s="251" t="s">
        <v>1</v>
      </c>
      <c r="F605" s="252" t="s">
        <v>173</v>
      </c>
      <c r="G605" s="250"/>
      <c r="H605" s="253">
        <v>11.284000000000001</v>
      </c>
      <c r="I605" s="254"/>
      <c r="J605" s="250"/>
      <c r="K605" s="250"/>
      <c r="L605" s="255"/>
      <c r="M605" s="256"/>
      <c r="N605" s="257"/>
      <c r="O605" s="257"/>
      <c r="P605" s="257"/>
      <c r="Q605" s="257"/>
      <c r="R605" s="257"/>
      <c r="S605" s="257"/>
      <c r="T605" s="258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9" t="s">
        <v>169</v>
      </c>
      <c r="AU605" s="259" t="s">
        <v>90</v>
      </c>
      <c r="AV605" s="14" t="s">
        <v>165</v>
      </c>
      <c r="AW605" s="14" t="s">
        <v>34</v>
      </c>
      <c r="AX605" s="14" t="s">
        <v>88</v>
      </c>
      <c r="AY605" s="259" t="s">
        <v>159</v>
      </c>
    </row>
    <row r="606" s="2" customFormat="1" ht="16.5" customHeight="1">
      <c r="A606" s="37"/>
      <c r="B606" s="38"/>
      <c r="C606" s="218" t="s">
        <v>950</v>
      </c>
      <c r="D606" s="218" t="s">
        <v>161</v>
      </c>
      <c r="E606" s="219" t="s">
        <v>951</v>
      </c>
      <c r="F606" s="220" t="s">
        <v>952</v>
      </c>
      <c r="G606" s="221" t="s">
        <v>215</v>
      </c>
      <c r="H606" s="222">
        <v>75.123999999999995</v>
      </c>
      <c r="I606" s="223"/>
      <c r="J606" s="224">
        <f>ROUND(I606*H606,2)</f>
        <v>0</v>
      </c>
      <c r="K606" s="225"/>
      <c r="L606" s="43"/>
      <c r="M606" s="226" t="s">
        <v>1</v>
      </c>
      <c r="N606" s="227" t="s">
        <v>45</v>
      </c>
      <c r="O606" s="90"/>
      <c r="P606" s="228">
        <f>O606*H606</f>
        <v>0</v>
      </c>
      <c r="Q606" s="228">
        <v>0</v>
      </c>
      <c r="R606" s="228">
        <f>Q606*H606</f>
        <v>0</v>
      </c>
      <c r="S606" s="228">
        <v>0</v>
      </c>
      <c r="T606" s="229">
        <f>S606*H606</f>
        <v>0</v>
      </c>
      <c r="U606" s="37"/>
      <c r="V606" s="37"/>
      <c r="W606" s="37"/>
      <c r="X606" s="37"/>
      <c r="Y606" s="37"/>
      <c r="Z606" s="37"/>
      <c r="AA606" s="37"/>
      <c r="AB606" s="37"/>
      <c r="AC606" s="37"/>
      <c r="AD606" s="37"/>
      <c r="AE606" s="37"/>
      <c r="AR606" s="230" t="s">
        <v>263</v>
      </c>
      <c r="AT606" s="230" t="s">
        <v>161</v>
      </c>
      <c r="AU606" s="230" t="s">
        <v>90</v>
      </c>
      <c r="AY606" s="16" t="s">
        <v>159</v>
      </c>
      <c r="BE606" s="231">
        <f>IF(N606="základní",J606,0)</f>
        <v>0</v>
      </c>
      <c r="BF606" s="231">
        <f>IF(N606="snížená",J606,0)</f>
        <v>0</v>
      </c>
      <c r="BG606" s="231">
        <f>IF(N606="zákl. přenesená",J606,0)</f>
        <v>0</v>
      </c>
      <c r="BH606" s="231">
        <f>IF(N606="sníž. přenesená",J606,0)</f>
        <v>0</v>
      </c>
      <c r="BI606" s="231">
        <f>IF(N606="nulová",J606,0)</f>
        <v>0</v>
      </c>
      <c r="BJ606" s="16" t="s">
        <v>88</v>
      </c>
      <c r="BK606" s="231">
        <f>ROUND(I606*H606,2)</f>
        <v>0</v>
      </c>
      <c r="BL606" s="16" t="s">
        <v>263</v>
      </c>
      <c r="BM606" s="230" t="s">
        <v>953</v>
      </c>
    </row>
    <row r="607" s="2" customFormat="1">
      <c r="A607" s="37"/>
      <c r="B607" s="38"/>
      <c r="C607" s="39"/>
      <c r="D607" s="232" t="s">
        <v>167</v>
      </c>
      <c r="E607" s="39"/>
      <c r="F607" s="233" t="s">
        <v>954</v>
      </c>
      <c r="G607" s="39"/>
      <c r="H607" s="39"/>
      <c r="I607" s="234"/>
      <c r="J607" s="39"/>
      <c r="K607" s="39"/>
      <c r="L607" s="43"/>
      <c r="M607" s="235"/>
      <c r="N607" s="236"/>
      <c r="O607" s="90"/>
      <c r="P607" s="90"/>
      <c r="Q607" s="90"/>
      <c r="R607" s="90"/>
      <c r="S607" s="90"/>
      <c r="T607" s="91"/>
      <c r="U607" s="37"/>
      <c r="V607" s="37"/>
      <c r="W607" s="37"/>
      <c r="X607" s="37"/>
      <c r="Y607" s="37"/>
      <c r="Z607" s="37"/>
      <c r="AA607" s="37"/>
      <c r="AB607" s="37"/>
      <c r="AC607" s="37"/>
      <c r="AD607" s="37"/>
      <c r="AE607" s="37"/>
      <c r="AT607" s="16" t="s">
        <v>167</v>
      </c>
      <c r="AU607" s="16" t="s">
        <v>90</v>
      </c>
    </row>
    <row r="608" s="13" customFormat="1">
      <c r="A608" s="13"/>
      <c r="B608" s="237"/>
      <c r="C608" s="238"/>
      <c r="D608" s="239" t="s">
        <v>169</v>
      </c>
      <c r="E608" s="240" t="s">
        <v>1</v>
      </c>
      <c r="F608" s="241" t="s">
        <v>923</v>
      </c>
      <c r="G608" s="238"/>
      <c r="H608" s="242">
        <v>63.840000000000003</v>
      </c>
      <c r="I608" s="243"/>
      <c r="J608" s="238"/>
      <c r="K608" s="238"/>
      <c r="L608" s="244"/>
      <c r="M608" s="245"/>
      <c r="N608" s="246"/>
      <c r="O608" s="246"/>
      <c r="P608" s="246"/>
      <c r="Q608" s="246"/>
      <c r="R608" s="246"/>
      <c r="S608" s="246"/>
      <c r="T608" s="247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8" t="s">
        <v>169</v>
      </c>
      <c r="AU608" s="248" t="s">
        <v>90</v>
      </c>
      <c r="AV608" s="13" t="s">
        <v>90</v>
      </c>
      <c r="AW608" s="13" t="s">
        <v>34</v>
      </c>
      <c r="AX608" s="13" t="s">
        <v>80</v>
      </c>
      <c r="AY608" s="248" t="s">
        <v>159</v>
      </c>
    </row>
    <row r="609" s="13" customFormat="1">
      <c r="A609" s="13"/>
      <c r="B609" s="237"/>
      <c r="C609" s="238"/>
      <c r="D609" s="239" t="s">
        <v>169</v>
      </c>
      <c r="E609" s="240" t="s">
        <v>1</v>
      </c>
      <c r="F609" s="241" t="s">
        <v>944</v>
      </c>
      <c r="G609" s="238"/>
      <c r="H609" s="242">
        <v>11.284000000000001</v>
      </c>
      <c r="I609" s="243"/>
      <c r="J609" s="238"/>
      <c r="K609" s="238"/>
      <c r="L609" s="244"/>
      <c r="M609" s="245"/>
      <c r="N609" s="246"/>
      <c r="O609" s="246"/>
      <c r="P609" s="246"/>
      <c r="Q609" s="246"/>
      <c r="R609" s="246"/>
      <c r="S609" s="246"/>
      <c r="T609" s="24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8" t="s">
        <v>169</v>
      </c>
      <c r="AU609" s="248" t="s">
        <v>90</v>
      </c>
      <c r="AV609" s="13" t="s">
        <v>90</v>
      </c>
      <c r="AW609" s="13" t="s">
        <v>34</v>
      </c>
      <c r="AX609" s="13" t="s">
        <v>80</v>
      </c>
      <c r="AY609" s="248" t="s">
        <v>159</v>
      </c>
    </row>
    <row r="610" s="14" customFormat="1">
      <c r="A610" s="14"/>
      <c r="B610" s="249"/>
      <c r="C610" s="250"/>
      <c r="D610" s="239" t="s">
        <v>169</v>
      </c>
      <c r="E610" s="251" t="s">
        <v>1</v>
      </c>
      <c r="F610" s="252" t="s">
        <v>173</v>
      </c>
      <c r="G610" s="250"/>
      <c r="H610" s="253">
        <v>75.123999999999995</v>
      </c>
      <c r="I610" s="254"/>
      <c r="J610" s="250"/>
      <c r="K610" s="250"/>
      <c r="L610" s="255"/>
      <c r="M610" s="256"/>
      <c r="N610" s="257"/>
      <c r="O610" s="257"/>
      <c r="P610" s="257"/>
      <c r="Q610" s="257"/>
      <c r="R610" s="257"/>
      <c r="S610" s="257"/>
      <c r="T610" s="258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9" t="s">
        <v>169</v>
      </c>
      <c r="AU610" s="259" t="s">
        <v>90</v>
      </c>
      <c r="AV610" s="14" t="s">
        <v>165</v>
      </c>
      <c r="AW610" s="14" t="s">
        <v>34</v>
      </c>
      <c r="AX610" s="14" t="s">
        <v>88</v>
      </c>
      <c r="AY610" s="259" t="s">
        <v>159</v>
      </c>
    </row>
    <row r="611" s="2" customFormat="1" ht="21.75" customHeight="1">
      <c r="A611" s="37"/>
      <c r="B611" s="38"/>
      <c r="C611" s="260" t="s">
        <v>955</v>
      </c>
      <c r="D611" s="260" t="s">
        <v>359</v>
      </c>
      <c r="E611" s="261" t="s">
        <v>956</v>
      </c>
      <c r="F611" s="262" t="s">
        <v>957</v>
      </c>
      <c r="G611" s="263" t="s">
        <v>958</v>
      </c>
      <c r="H611" s="264">
        <v>9.0709999999999997</v>
      </c>
      <c r="I611" s="265"/>
      <c r="J611" s="266">
        <f>ROUND(I611*H611,2)</f>
        <v>0</v>
      </c>
      <c r="K611" s="267"/>
      <c r="L611" s="268"/>
      <c r="M611" s="269" t="s">
        <v>1</v>
      </c>
      <c r="N611" s="270" t="s">
        <v>45</v>
      </c>
      <c r="O611" s="90"/>
      <c r="P611" s="228">
        <f>O611*H611</f>
        <v>0</v>
      </c>
      <c r="Q611" s="228">
        <v>0.001</v>
      </c>
      <c r="R611" s="228">
        <f>Q611*H611</f>
        <v>0.0090709999999999992</v>
      </c>
      <c r="S611" s="228">
        <v>0</v>
      </c>
      <c r="T611" s="229">
        <f>S611*H611</f>
        <v>0</v>
      </c>
      <c r="U611" s="37"/>
      <c r="V611" s="37"/>
      <c r="W611" s="37"/>
      <c r="X611" s="37"/>
      <c r="Y611" s="37"/>
      <c r="Z611" s="37"/>
      <c r="AA611" s="37"/>
      <c r="AB611" s="37"/>
      <c r="AC611" s="37"/>
      <c r="AD611" s="37"/>
      <c r="AE611" s="37"/>
      <c r="AR611" s="230" t="s">
        <v>358</v>
      </c>
      <c r="AT611" s="230" t="s">
        <v>359</v>
      </c>
      <c r="AU611" s="230" t="s">
        <v>90</v>
      </c>
      <c r="AY611" s="16" t="s">
        <v>159</v>
      </c>
      <c r="BE611" s="231">
        <f>IF(N611="základní",J611,0)</f>
        <v>0</v>
      </c>
      <c r="BF611" s="231">
        <f>IF(N611="snížená",J611,0)</f>
        <v>0</v>
      </c>
      <c r="BG611" s="231">
        <f>IF(N611="zákl. přenesená",J611,0)</f>
        <v>0</v>
      </c>
      <c r="BH611" s="231">
        <f>IF(N611="sníž. přenesená",J611,0)</f>
        <v>0</v>
      </c>
      <c r="BI611" s="231">
        <f>IF(N611="nulová",J611,0)</f>
        <v>0</v>
      </c>
      <c r="BJ611" s="16" t="s">
        <v>88</v>
      </c>
      <c r="BK611" s="231">
        <f>ROUND(I611*H611,2)</f>
        <v>0</v>
      </c>
      <c r="BL611" s="16" t="s">
        <v>263</v>
      </c>
      <c r="BM611" s="230" t="s">
        <v>959</v>
      </c>
    </row>
    <row r="612" s="13" customFormat="1">
      <c r="A612" s="13"/>
      <c r="B612" s="237"/>
      <c r="C612" s="238"/>
      <c r="D612" s="239" t="s">
        <v>169</v>
      </c>
      <c r="E612" s="238"/>
      <c r="F612" s="241" t="s">
        <v>960</v>
      </c>
      <c r="G612" s="238"/>
      <c r="H612" s="242">
        <v>9.0709999999999997</v>
      </c>
      <c r="I612" s="243"/>
      <c r="J612" s="238"/>
      <c r="K612" s="238"/>
      <c r="L612" s="244"/>
      <c r="M612" s="245"/>
      <c r="N612" s="246"/>
      <c r="O612" s="246"/>
      <c r="P612" s="246"/>
      <c r="Q612" s="246"/>
      <c r="R612" s="246"/>
      <c r="S612" s="246"/>
      <c r="T612" s="247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8" t="s">
        <v>169</v>
      </c>
      <c r="AU612" s="248" t="s">
        <v>90</v>
      </c>
      <c r="AV612" s="13" t="s">
        <v>90</v>
      </c>
      <c r="AW612" s="13" t="s">
        <v>4</v>
      </c>
      <c r="AX612" s="13" t="s">
        <v>88</v>
      </c>
      <c r="AY612" s="248" t="s">
        <v>159</v>
      </c>
    </row>
    <row r="613" s="2" customFormat="1" ht="33" customHeight="1">
      <c r="A613" s="37"/>
      <c r="B613" s="38"/>
      <c r="C613" s="218" t="s">
        <v>961</v>
      </c>
      <c r="D613" s="218" t="s">
        <v>161</v>
      </c>
      <c r="E613" s="219" t="s">
        <v>962</v>
      </c>
      <c r="F613" s="220" t="s">
        <v>963</v>
      </c>
      <c r="G613" s="221" t="s">
        <v>253</v>
      </c>
      <c r="H613" s="222">
        <v>0.51400000000000001</v>
      </c>
      <c r="I613" s="223"/>
      <c r="J613" s="224">
        <f>ROUND(I613*H613,2)</f>
        <v>0</v>
      </c>
      <c r="K613" s="225"/>
      <c r="L613" s="43"/>
      <c r="M613" s="226" t="s">
        <v>1</v>
      </c>
      <c r="N613" s="227" t="s">
        <v>45</v>
      </c>
      <c r="O613" s="90"/>
      <c r="P613" s="228">
        <f>O613*H613</f>
        <v>0</v>
      </c>
      <c r="Q613" s="228">
        <v>0</v>
      </c>
      <c r="R613" s="228">
        <f>Q613*H613</f>
        <v>0</v>
      </c>
      <c r="S613" s="228">
        <v>0</v>
      </c>
      <c r="T613" s="229">
        <f>S613*H613</f>
        <v>0</v>
      </c>
      <c r="U613" s="37"/>
      <c r="V613" s="37"/>
      <c r="W613" s="37"/>
      <c r="X613" s="37"/>
      <c r="Y613" s="37"/>
      <c r="Z613" s="37"/>
      <c r="AA613" s="37"/>
      <c r="AB613" s="37"/>
      <c r="AC613" s="37"/>
      <c r="AD613" s="37"/>
      <c r="AE613" s="37"/>
      <c r="AR613" s="230" t="s">
        <v>263</v>
      </c>
      <c r="AT613" s="230" t="s">
        <v>161</v>
      </c>
      <c r="AU613" s="230" t="s">
        <v>90</v>
      </c>
      <c r="AY613" s="16" t="s">
        <v>159</v>
      </c>
      <c r="BE613" s="231">
        <f>IF(N613="základní",J613,0)</f>
        <v>0</v>
      </c>
      <c r="BF613" s="231">
        <f>IF(N613="snížená",J613,0)</f>
        <v>0</v>
      </c>
      <c r="BG613" s="231">
        <f>IF(N613="zákl. přenesená",J613,0)</f>
        <v>0</v>
      </c>
      <c r="BH613" s="231">
        <f>IF(N613="sníž. přenesená",J613,0)</f>
        <v>0</v>
      </c>
      <c r="BI613" s="231">
        <f>IF(N613="nulová",J613,0)</f>
        <v>0</v>
      </c>
      <c r="BJ613" s="16" t="s">
        <v>88</v>
      </c>
      <c r="BK613" s="231">
        <f>ROUND(I613*H613,2)</f>
        <v>0</v>
      </c>
      <c r="BL613" s="16" t="s">
        <v>263</v>
      </c>
      <c r="BM613" s="230" t="s">
        <v>964</v>
      </c>
    </row>
    <row r="614" s="2" customFormat="1">
      <c r="A614" s="37"/>
      <c r="B614" s="38"/>
      <c r="C614" s="39"/>
      <c r="D614" s="232" t="s">
        <v>167</v>
      </c>
      <c r="E614" s="39"/>
      <c r="F614" s="233" t="s">
        <v>965</v>
      </c>
      <c r="G614" s="39"/>
      <c r="H614" s="39"/>
      <c r="I614" s="234"/>
      <c r="J614" s="39"/>
      <c r="K614" s="39"/>
      <c r="L614" s="43"/>
      <c r="M614" s="235"/>
      <c r="N614" s="236"/>
      <c r="O614" s="90"/>
      <c r="P614" s="90"/>
      <c r="Q614" s="90"/>
      <c r="R614" s="90"/>
      <c r="S614" s="90"/>
      <c r="T614" s="91"/>
      <c r="U614" s="37"/>
      <c r="V614" s="37"/>
      <c r="W614" s="37"/>
      <c r="X614" s="37"/>
      <c r="Y614" s="37"/>
      <c r="Z614" s="37"/>
      <c r="AA614" s="37"/>
      <c r="AB614" s="37"/>
      <c r="AC614" s="37"/>
      <c r="AD614" s="37"/>
      <c r="AE614" s="37"/>
      <c r="AT614" s="16" t="s">
        <v>167</v>
      </c>
      <c r="AU614" s="16" t="s">
        <v>90</v>
      </c>
    </row>
    <row r="615" s="12" customFormat="1" ht="22.8" customHeight="1">
      <c r="A615" s="12"/>
      <c r="B615" s="202"/>
      <c r="C615" s="203"/>
      <c r="D615" s="204" t="s">
        <v>79</v>
      </c>
      <c r="E615" s="216" t="s">
        <v>966</v>
      </c>
      <c r="F615" s="216" t="s">
        <v>967</v>
      </c>
      <c r="G615" s="203"/>
      <c r="H615" s="203"/>
      <c r="I615" s="206"/>
      <c r="J615" s="217">
        <f>BK615</f>
        <v>0</v>
      </c>
      <c r="K615" s="203"/>
      <c r="L615" s="208"/>
      <c r="M615" s="209"/>
      <c r="N615" s="210"/>
      <c r="O615" s="210"/>
      <c r="P615" s="211">
        <f>SUM(P616:P629)</f>
        <v>0</v>
      </c>
      <c r="Q615" s="210"/>
      <c r="R615" s="211">
        <f>SUM(R616:R629)</f>
        <v>0.16682358999999999</v>
      </c>
      <c r="S615" s="210"/>
      <c r="T615" s="212">
        <f>SUM(T616:T629)</f>
        <v>0</v>
      </c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R615" s="213" t="s">
        <v>90</v>
      </c>
      <c r="AT615" s="214" t="s">
        <v>79</v>
      </c>
      <c r="AU615" s="214" t="s">
        <v>88</v>
      </c>
      <c r="AY615" s="213" t="s">
        <v>159</v>
      </c>
      <c r="BK615" s="215">
        <f>SUM(BK616:BK629)</f>
        <v>0</v>
      </c>
    </row>
    <row r="616" s="2" customFormat="1" ht="37.8" customHeight="1">
      <c r="A616" s="37"/>
      <c r="B616" s="38"/>
      <c r="C616" s="218" t="s">
        <v>968</v>
      </c>
      <c r="D616" s="218" t="s">
        <v>161</v>
      </c>
      <c r="E616" s="219" t="s">
        <v>969</v>
      </c>
      <c r="F616" s="220" t="s">
        <v>970</v>
      </c>
      <c r="G616" s="221" t="s">
        <v>215</v>
      </c>
      <c r="H616" s="222">
        <v>48.659999999999997</v>
      </c>
      <c r="I616" s="223"/>
      <c r="J616" s="224">
        <f>ROUND(I616*H616,2)</f>
        <v>0</v>
      </c>
      <c r="K616" s="225"/>
      <c r="L616" s="43"/>
      <c r="M616" s="226" t="s">
        <v>1</v>
      </c>
      <c r="N616" s="227" t="s">
        <v>45</v>
      </c>
      <c r="O616" s="90"/>
      <c r="P616" s="228">
        <f>O616*H616</f>
        <v>0</v>
      </c>
      <c r="Q616" s="228">
        <v>0.00012999999999999999</v>
      </c>
      <c r="R616" s="228">
        <f>Q616*H616</f>
        <v>0.0063257999999999986</v>
      </c>
      <c r="S616" s="228">
        <v>0</v>
      </c>
      <c r="T616" s="229">
        <f>S616*H616</f>
        <v>0</v>
      </c>
      <c r="U616" s="37"/>
      <c r="V616" s="37"/>
      <c r="W616" s="37"/>
      <c r="X616" s="37"/>
      <c r="Y616" s="37"/>
      <c r="Z616" s="37"/>
      <c r="AA616" s="37"/>
      <c r="AB616" s="37"/>
      <c r="AC616" s="37"/>
      <c r="AD616" s="37"/>
      <c r="AE616" s="37"/>
      <c r="AR616" s="230" t="s">
        <v>263</v>
      </c>
      <c r="AT616" s="230" t="s">
        <v>161</v>
      </c>
      <c r="AU616" s="230" t="s">
        <v>90</v>
      </c>
      <c r="AY616" s="16" t="s">
        <v>159</v>
      </c>
      <c r="BE616" s="231">
        <f>IF(N616="základní",J616,0)</f>
        <v>0</v>
      </c>
      <c r="BF616" s="231">
        <f>IF(N616="snížená",J616,0)</f>
        <v>0</v>
      </c>
      <c r="BG616" s="231">
        <f>IF(N616="zákl. přenesená",J616,0)</f>
        <v>0</v>
      </c>
      <c r="BH616" s="231">
        <f>IF(N616="sníž. přenesená",J616,0)</f>
        <v>0</v>
      </c>
      <c r="BI616" s="231">
        <f>IF(N616="nulová",J616,0)</f>
        <v>0</v>
      </c>
      <c r="BJ616" s="16" t="s">
        <v>88</v>
      </c>
      <c r="BK616" s="231">
        <f>ROUND(I616*H616,2)</f>
        <v>0</v>
      </c>
      <c r="BL616" s="16" t="s">
        <v>263</v>
      </c>
      <c r="BM616" s="230" t="s">
        <v>971</v>
      </c>
    </row>
    <row r="617" s="13" customFormat="1">
      <c r="A617" s="13"/>
      <c r="B617" s="237"/>
      <c r="C617" s="238"/>
      <c r="D617" s="239" t="s">
        <v>169</v>
      </c>
      <c r="E617" s="240" t="s">
        <v>1</v>
      </c>
      <c r="F617" s="241" t="s">
        <v>972</v>
      </c>
      <c r="G617" s="238"/>
      <c r="H617" s="242">
        <v>8.3599999999999994</v>
      </c>
      <c r="I617" s="243"/>
      <c r="J617" s="238"/>
      <c r="K617" s="238"/>
      <c r="L617" s="244"/>
      <c r="M617" s="245"/>
      <c r="N617" s="246"/>
      <c r="O617" s="246"/>
      <c r="P617" s="246"/>
      <c r="Q617" s="246"/>
      <c r="R617" s="246"/>
      <c r="S617" s="246"/>
      <c r="T617" s="247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8" t="s">
        <v>169</v>
      </c>
      <c r="AU617" s="248" t="s">
        <v>90</v>
      </c>
      <c r="AV617" s="13" t="s">
        <v>90</v>
      </c>
      <c r="AW617" s="13" t="s">
        <v>34</v>
      </c>
      <c r="AX617" s="13" t="s">
        <v>80</v>
      </c>
      <c r="AY617" s="248" t="s">
        <v>159</v>
      </c>
    </row>
    <row r="618" s="13" customFormat="1">
      <c r="A618" s="13"/>
      <c r="B618" s="237"/>
      <c r="C618" s="238"/>
      <c r="D618" s="239" t="s">
        <v>169</v>
      </c>
      <c r="E618" s="240" t="s">
        <v>1</v>
      </c>
      <c r="F618" s="241" t="s">
        <v>973</v>
      </c>
      <c r="G618" s="238"/>
      <c r="H618" s="242">
        <v>40.299999999999997</v>
      </c>
      <c r="I618" s="243"/>
      <c r="J618" s="238"/>
      <c r="K618" s="238"/>
      <c r="L618" s="244"/>
      <c r="M618" s="245"/>
      <c r="N618" s="246"/>
      <c r="O618" s="246"/>
      <c r="P618" s="246"/>
      <c r="Q618" s="246"/>
      <c r="R618" s="246"/>
      <c r="S618" s="246"/>
      <c r="T618" s="247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8" t="s">
        <v>169</v>
      </c>
      <c r="AU618" s="248" t="s">
        <v>90</v>
      </c>
      <c r="AV618" s="13" t="s">
        <v>90</v>
      </c>
      <c r="AW618" s="13" t="s">
        <v>34</v>
      </c>
      <c r="AX618" s="13" t="s">
        <v>80</v>
      </c>
      <c r="AY618" s="248" t="s">
        <v>159</v>
      </c>
    </row>
    <row r="619" s="14" customFormat="1">
      <c r="A619" s="14"/>
      <c r="B619" s="249"/>
      <c r="C619" s="250"/>
      <c r="D619" s="239" t="s">
        <v>169</v>
      </c>
      <c r="E619" s="251" t="s">
        <v>1</v>
      </c>
      <c r="F619" s="252" t="s">
        <v>173</v>
      </c>
      <c r="G619" s="250"/>
      <c r="H619" s="253">
        <v>48.659999999999997</v>
      </c>
      <c r="I619" s="254"/>
      <c r="J619" s="250"/>
      <c r="K619" s="250"/>
      <c r="L619" s="255"/>
      <c r="M619" s="256"/>
      <c r="N619" s="257"/>
      <c r="O619" s="257"/>
      <c r="P619" s="257"/>
      <c r="Q619" s="257"/>
      <c r="R619" s="257"/>
      <c r="S619" s="257"/>
      <c r="T619" s="258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9" t="s">
        <v>169</v>
      </c>
      <c r="AU619" s="259" t="s">
        <v>90</v>
      </c>
      <c r="AV619" s="14" t="s">
        <v>165</v>
      </c>
      <c r="AW619" s="14" t="s">
        <v>34</v>
      </c>
      <c r="AX619" s="14" t="s">
        <v>88</v>
      </c>
      <c r="AY619" s="259" t="s">
        <v>159</v>
      </c>
    </row>
    <row r="620" s="2" customFormat="1" ht="24.15" customHeight="1">
      <c r="A620" s="37"/>
      <c r="B620" s="38"/>
      <c r="C620" s="260" t="s">
        <v>974</v>
      </c>
      <c r="D620" s="260" t="s">
        <v>359</v>
      </c>
      <c r="E620" s="261" t="s">
        <v>975</v>
      </c>
      <c r="F620" s="262" t="s">
        <v>976</v>
      </c>
      <c r="G620" s="263" t="s">
        <v>215</v>
      </c>
      <c r="H620" s="264">
        <v>56.713000000000001</v>
      </c>
      <c r="I620" s="265"/>
      <c r="J620" s="266">
        <f>ROUND(I620*H620,2)</f>
        <v>0</v>
      </c>
      <c r="K620" s="267"/>
      <c r="L620" s="268"/>
      <c r="M620" s="269" t="s">
        <v>1</v>
      </c>
      <c r="N620" s="270" t="s">
        <v>45</v>
      </c>
      <c r="O620" s="90"/>
      <c r="P620" s="228">
        <f>O620*H620</f>
        <v>0</v>
      </c>
      <c r="Q620" s="228">
        <v>0.0025000000000000001</v>
      </c>
      <c r="R620" s="228">
        <f>Q620*H620</f>
        <v>0.14178250000000001</v>
      </c>
      <c r="S620" s="228">
        <v>0</v>
      </c>
      <c r="T620" s="229">
        <f>S620*H620</f>
        <v>0</v>
      </c>
      <c r="U620" s="37"/>
      <c r="V620" s="37"/>
      <c r="W620" s="37"/>
      <c r="X620" s="37"/>
      <c r="Y620" s="37"/>
      <c r="Z620" s="37"/>
      <c r="AA620" s="37"/>
      <c r="AB620" s="37"/>
      <c r="AC620" s="37"/>
      <c r="AD620" s="37"/>
      <c r="AE620" s="37"/>
      <c r="AR620" s="230" t="s">
        <v>358</v>
      </c>
      <c r="AT620" s="230" t="s">
        <v>359</v>
      </c>
      <c r="AU620" s="230" t="s">
        <v>90</v>
      </c>
      <c r="AY620" s="16" t="s">
        <v>159</v>
      </c>
      <c r="BE620" s="231">
        <f>IF(N620="základní",J620,0)</f>
        <v>0</v>
      </c>
      <c r="BF620" s="231">
        <f>IF(N620="snížená",J620,0)</f>
        <v>0</v>
      </c>
      <c r="BG620" s="231">
        <f>IF(N620="zákl. přenesená",J620,0)</f>
        <v>0</v>
      </c>
      <c r="BH620" s="231">
        <f>IF(N620="sníž. přenesená",J620,0)</f>
        <v>0</v>
      </c>
      <c r="BI620" s="231">
        <f>IF(N620="nulová",J620,0)</f>
        <v>0</v>
      </c>
      <c r="BJ620" s="16" t="s">
        <v>88</v>
      </c>
      <c r="BK620" s="231">
        <f>ROUND(I620*H620,2)</f>
        <v>0</v>
      </c>
      <c r="BL620" s="16" t="s">
        <v>263</v>
      </c>
      <c r="BM620" s="230" t="s">
        <v>977</v>
      </c>
    </row>
    <row r="621" s="13" customFormat="1">
      <c r="A621" s="13"/>
      <c r="B621" s="237"/>
      <c r="C621" s="238"/>
      <c r="D621" s="239" t="s">
        <v>169</v>
      </c>
      <c r="E621" s="238"/>
      <c r="F621" s="241" t="s">
        <v>978</v>
      </c>
      <c r="G621" s="238"/>
      <c r="H621" s="242">
        <v>56.713000000000001</v>
      </c>
      <c r="I621" s="243"/>
      <c r="J621" s="238"/>
      <c r="K621" s="238"/>
      <c r="L621" s="244"/>
      <c r="M621" s="245"/>
      <c r="N621" s="246"/>
      <c r="O621" s="246"/>
      <c r="P621" s="246"/>
      <c r="Q621" s="246"/>
      <c r="R621" s="246"/>
      <c r="S621" s="246"/>
      <c r="T621" s="24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8" t="s">
        <v>169</v>
      </c>
      <c r="AU621" s="248" t="s">
        <v>90</v>
      </c>
      <c r="AV621" s="13" t="s">
        <v>90</v>
      </c>
      <c r="AW621" s="13" t="s">
        <v>4</v>
      </c>
      <c r="AX621" s="13" t="s">
        <v>88</v>
      </c>
      <c r="AY621" s="248" t="s">
        <v>159</v>
      </c>
    </row>
    <row r="622" s="2" customFormat="1" ht="16.5" customHeight="1">
      <c r="A622" s="37"/>
      <c r="B622" s="38"/>
      <c r="C622" s="218" t="s">
        <v>979</v>
      </c>
      <c r="D622" s="218" t="s">
        <v>161</v>
      </c>
      <c r="E622" s="219" t="s">
        <v>980</v>
      </c>
      <c r="F622" s="220" t="s">
        <v>981</v>
      </c>
      <c r="G622" s="221" t="s">
        <v>215</v>
      </c>
      <c r="H622" s="222">
        <v>56.713000000000001</v>
      </c>
      <c r="I622" s="223"/>
      <c r="J622" s="224">
        <f>ROUND(I622*H622,2)</f>
        <v>0</v>
      </c>
      <c r="K622" s="225"/>
      <c r="L622" s="43"/>
      <c r="M622" s="226" t="s">
        <v>1</v>
      </c>
      <c r="N622" s="227" t="s">
        <v>45</v>
      </c>
      <c r="O622" s="90"/>
      <c r="P622" s="228">
        <f>O622*H622</f>
        <v>0</v>
      </c>
      <c r="Q622" s="228">
        <v>0.00033</v>
      </c>
      <c r="R622" s="228">
        <f>Q622*H622</f>
        <v>0.018715289999999999</v>
      </c>
      <c r="S622" s="228">
        <v>0</v>
      </c>
      <c r="T622" s="229">
        <f>S622*H622</f>
        <v>0</v>
      </c>
      <c r="U622" s="37"/>
      <c r="V622" s="37"/>
      <c r="W622" s="37"/>
      <c r="X622" s="37"/>
      <c r="Y622" s="37"/>
      <c r="Z622" s="37"/>
      <c r="AA622" s="37"/>
      <c r="AB622" s="37"/>
      <c r="AC622" s="37"/>
      <c r="AD622" s="37"/>
      <c r="AE622" s="37"/>
      <c r="AR622" s="230" t="s">
        <v>165</v>
      </c>
      <c r="AT622" s="230" t="s">
        <v>161</v>
      </c>
      <c r="AU622" s="230" t="s">
        <v>90</v>
      </c>
      <c r="AY622" s="16" t="s">
        <v>159</v>
      </c>
      <c r="BE622" s="231">
        <f>IF(N622="základní",J622,0)</f>
        <v>0</v>
      </c>
      <c r="BF622" s="231">
        <f>IF(N622="snížená",J622,0)</f>
        <v>0</v>
      </c>
      <c r="BG622" s="231">
        <f>IF(N622="zákl. přenesená",J622,0)</f>
        <v>0</v>
      </c>
      <c r="BH622" s="231">
        <f>IF(N622="sníž. přenesená",J622,0)</f>
        <v>0</v>
      </c>
      <c r="BI622" s="231">
        <f>IF(N622="nulová",J622,0)</f>
        <v>0</v>
      </c>
      <c r="BJ622" s="16" t="s">
        <v>88</v>
      </c>
      <c r="BK622" s="231">
        <f>ROUND(I622*H622,2)</f>
        <v>0</v>
      </c>
      <c r="BL622" s="16" t="s">
        <v>165</v>
      </c>
      <c r="BM622" s="230" t="s">
        <v>982</v>
      </c>
    </row>
    <row r="623" s="2" customFormat="1">
      <c r="A623" s="37"/>
      <c r="B623" s="38"/>
      <c r="C623" s="39"/>
      <c r="D623" s="232" t="s">
        <v>167</v>
      </c>
      <c r="E623" s="39"/>
      <c r="F623" s="233" t="s">
        <v>983</v>
      </c>
      <c r="G623" s="39"/>
      <c r="H623" s="39"/>
      <c r="I623" s="234"/>
      <c r="J623" s="39"/>
      <c r="K623" s="39"/>
      <c r="L623" s="43"/>
      <c r="M623" s="235"/>
      <c r="N623" s="236"/>
      <c r="O623" s="90"/>
      <c r="P623" s="90"/>
      <c r="Q623" s="90"/>
      <c r="R623" s="90"/>
      <c r="S623" s="90"/>
      <c r="T623" s="91"/>
      <c r="U623" s="37"/>
      <c r="V623" s="37"/>
      <c r="W623" s="37"/>
      <c r="X623" s="37"/>
      <c r="Y623" s="37"/>
      <c r="Z623" s="37"/>
      <c r="AA623" s="37"/>
      <c r="AB623" s="37"/>
      <c r="AC623" s="37"/>
      <c r="AD623" s="37"/>
      <c r="AE623" s="37"/>
      <c r="AT623" s="16" t="s">
        <v>167</v>
      </c>
      <c r="AU623" s="16" t="s">
        <v>90</v>
      </c>
    </row>
    <row r="624" s="13" customFormat="1">
      <c r="A624" s="13"/>
      <c r="B624" s="237"/>
      <c r="C624" s="238"/>
      <c r="D624" s="239" t="s">
        <v>169</v>
      </c>
      <c r="E624" s="240" t="s">
        <v>1</v>
      </c>
      <c r="F624" s="241" t="s">
        <v>972</v>
      </c>
      <c r="G624" s="238"/>
      <c r="H624" s="242">
        <v>8.3599999999999994</v>
      </c>
      <c r="I624" s="243"/>
      <c r="J624" s="238"/>
      <c r="K624" s="238"/>
      <c r="L624" s="244"/>
      <c r="M624" s="245"/>
      <c r="N624" s="246"/>
      <c r="O624" s="246"/>
      <c r="P624" s="246"/>
      <c r="Q624" s="246"/>
      <c r="R624" s="246"/>
      <c r="S624" s="246"/>
      <c r="T624" s="247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8" t="s">
        <v>169</v>
      </c>
      <c r="AU624" s="248" t="s">
        <v>90</v>
      </c>
      <c r="AV624" s="13" t="s">
        <v>90</v>
      </c>
      <c r="AW624" s="13" t="s">
        <v>34</v>
      </c>
      <c r="AX624" s="13" t="s">
        <v>80</v>
      </c>
      <c r="AY624" s="248" t="s">
        <v>159</v>
      </c>
    </row>
    <row r="625" s="13" customFormat="1">
      <c r="A625" s="13"/>
      <c r="B625" s="237"/>
      <c r="C625" s="238"/>
      <c r="D625" s="239" t="s">
        <v>169</v>
      </c>
      <c r="E625" s="240" t="s">
        <v>1</v>
      </c>
      <c r="F625" s="241" t="s">
        <v>973</v>
      </c>
      <c r="G625" s="238"/>
      <c r="H625" s="242">
        <v>40.299999999999997</v>
      </c>
      <c r="I625" s="243"/>
      <c r="J625" s="238"/>
      <c r="K625" s="238"/>
      <c r="L625" s="244"/>
      <c r="M625" s="245"/>
      <c r="N625" s="246"/>
      <c r="O625" s="246"/>
      <c r="P625" s="246"/>
      <c r="Q625" s="246"/>
      <c r="R625" s="246"/>
      <c r="S625" s="246"/>
      <c r="T625" s="247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8" t="s">
        <v>169</v>
      </c>
      <c r="AU625" s="248" t="s">
        <v>90</v>
      </c>
      <c r="AV625" s="13" t="s">
        <v>90</v>
      </c>
      <c r="AW625" s="13" t="s">
        <v>34</v>
      </c>
      <c r="AX625" s="13" t="s">
        <v>80</v>
      </c>
      <c r="AY625" s="248" t="s">
        <v>159</v>
      </c>
    </row>
    <row r="626" s="14" customFormat="1">
      <c r="A626" s="14"/>
      <c r="B626" s="249"/>
      <c r="C626" s="250"/>
      <c r="D626" s="239" t="s">
        <v>169</v>
      </c>
      <c r="E626" s="251" t="s">
        <v>1</v>
      </c>
      <c r="F626" s="252" t="s">
        <v>173</v>
      </c>
      <c r="G626" s="250"/>
      <c r="H626" s="253">
        <v>48.659999999999997</v>
      </c>
      <c r="I626" s="254"/>
      <c r="J626" s="250"/>
      <c r="K626" s="250"/>
      <c r="L626" s="255"/>
      <c r="M626" s="256"/>
      <c r="N626" s="257"/>
      <c r="O626" s="257"/>
      <c r="P626" s="257"/>
      <c r="Q626" s="257"/>
      <c r="R626" s="257"/>
      <c r="S626" s="257"/>
      <c r="T626" s="258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9" t="s">
        <v>169</v>
      </c>
      <c r="AU626" s="259" t="s">
        <v>90</v>
      </c>
      <c r="AV626" s="14" t="s">
        <v>165</v>
      </c>
      <c r="AW626" s="14" t="s">
        <v>34</v>
      </c>
      <c r="AX626" s="14" t="s">
        <v>88</v>
      </c>
      <c r="AY626" s="259" t="s">
        <v>159</v>
      </c>
    </row>
    <row r="627" s="13" customFormat="1">
      <c r="A627" s="13"/>
      <c r="B627" s="237"/>
      <c r="C627" s="238"/>
      <c r="D627" s="239" t="s">
        <v>169</v>
      </c>
      <c r="E627" s="238"/>
      <c r="F627" s="241" t="s">
        <v>978</v>
      </c>
      <c r="G627" s="238"/>
      <c r="H627" s="242">
        <v>56.713000000000001</v>
      </c>
      <c r="I627" s="243"/>
      <c r="J627" s="238"/>
      <c r="K627" s="238"/>
      <c r="L627" s="244"/>
      <c r="M627" s="245"/>
      <c r="N627" s="246"/>
      <c r="O627" s="246"/>
      <c r="P627" s="246"/>
      <c r="Q627" s="246"/>
      <c r="R627" s="246"/>
      <c r="S627" s="246"/>
      <c r="T627" s="24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8" t="s">
        <v>169</v>
      </c>
      <c r="AU627" s="248" t="s">
        <v>90</v>
      </c>
      <c r="AV627" s="13" t="s">
        <v>90</v>
      </c>
      <c r="AW627" s="13" t="s">
        <v>4</v>
      </c>
      <c r="AX627" s="13" t="s">
        <v>88</v>
      </c>
      <c r="AY627" s="248" t="s">
        <v>159</v>
      </c>
    </row>
    <row r="628" s="2" customFormat="1" ht="24.15" customHeight="1">
      <c r="A628" s="37"/>
      <c r="B628" s="38"/>
      <c r="C628" s="218" t="s">
        <v>984</v>
      </c>
      <c r="D628" s="218" t="s">
        <v>161</v>
      </c>
      <c r="E628" s="219" t="s">
        <v>985</v>
      </c>
      <c r="F628" s="220" t="s">
        <v>986</v>
      </c>
      <c r="G628" s="221" t="s">
        <v>253</v>
      </c>
      <c r="H628" s="222">
        <v>0.14799999999999999</v>
      </c>
      <c r="I628" s="223"/>
      <c r="J628" s="224">
        <f>ROUND(I628*H628,2)</f>
        <v>0</v>
      </c>
      <c r="K628" s="225"/>
      <c r="L628" s="43"/>
      <c r="M628" s="226" t="s">
        <v>1</v>
      </c>
      <c r="N628" s="227" t="s">
        <v>45</v>
      </c>
      <c r="O628" s="90"/>
      <c r="P628" s="228">
        <f>O628*H628</f>
        <v>0</v>
      </c>
      <c r="Q628" s="228">
        <v>0</v>
      </c>
      <c r="R628" s="228">
        <f>Q628*H628</f>
        <v>0</v>
      </c>
      <c r="S628" s="228">
        <v>0</v>
      </c>
      <c r="T628" s="229">
        <f>S628*H628</f>
        <v>0</v>
      </c>
      <c r="U628" s="37"/>
      <c r="V628" s="37"/>
      <c r="W628" s="37"/>
      <c r="X628" s="37"/>
      <c r="Y628" s="37"/>
      <c r="Z628" s="37"/>
      <c r="AA628" s="37"/>
      <c r="AB628" s="37"/>
      <c r="AC628" s="37"/>
      <c r="AD628" s="37"/>
      <c r="AE628" s="37"/>
      <c r="AR628" s="230" t="s">
        <v>263</v>
      </c>
      <c r="AT628" s="230" t="s">
        <v>161</v>
      </c>
      <c r="AU628" s="230" t="s">
        <v>90</v>
      </c>
      <c r="AY628" s="16" t="s">
        <v>159</v>
      </c>
      <c r="BE628" s="231">
        <f>IF(N628="základní",J628,0)</f>
        <v>0</v>
      </c>
      <c r="BF628" s="231">
        <f>IF(N628="snížená",J628,0)</f>
        <v>0</v>
      </c>
      <c r="BG628" s="231">
        <f>IF(N628="zákl. přenesená",J628,0)</f>
        <v>0</v>
      </c>
      <c r="BH628" s="231">
        <f>IF(N628="sníž. přenesená",J628,0)</f>
        <v>0</v>
      </c>
      <c r="BI628" s="231">
        <f>IF(N628="nulová",J628,0)</f>
        <v>0</v>
      </c>
      <c r="BJ628" s="16" t="s">
        <v>88</v>
      </c>
      <c r="BK628" s="231">
        <f>ROUND(I628*H628,2)</f>
        <v>0</v>
      </c>
      <c r="BL628" s="16" t="s">
        <v>263</v>
      </c>
      <c r="BM628" s="230" t="s">
        <v>987</v>
      </c>
    </row>
    <row r="629" s="2" customFormat="1">
      <c r="A629" s="37"/>
      <c r="B629" s="38"/>
      <c r="C629" s="39"/>
      <c r="D629" s="232" t="s">
        <v>167</v>
      </c>
      <c r="E629" s="39"/>
      <c r="F629" s="233" t="s">
        <v>988</v>
      </c>
      <c r="G629" s="39"/>
      <c r="H629" s="39"/>
      <c r="I629" s="234"/>
      <c r="J629" s="39"/>
      <c r="K629" s="39"/>
      <c r="L629" s="43"/>
      <c r="M629" s="235"/>
      <c r="N629" s="236"/>
      <c r="O629" s="90"/>
      <c r="P629" s="90"/>
      <c r="Q629" s="90"/>
      <c r="R629" s="90"/>
      <c r="S629" s="90"/>
      <c r="T629" s="91"/>
      <c r="U629" s="37"/>
      <c r="V629" s="37"/>
      <c r="W629" s="37"/>
      <c r="X629" s="37"/>
      <c r="Y629" s="37"/>
      <c r="Z629" s="37"/>
      <c r="AA629" s="37"/>
      <c r="AB629" s="37"/>
      <c r="AC629" s="37"/>
      <c r="AD629" s="37"/>
      <c r="AE629" s="37"/>
      <c r="AT629" s="16" t="s">
        <v>167</v>
      </c>
      <c r="AU629" s="16" t="s">
        <v>90</v>
      </c>
    </row>
    <row r="630" s="12" customFormat="1" ht="22.8" customHeight="1">
      <c r="A630" s="12"/>
      <c r="B630" s="202"/>
      <c r="C630" s="203"/>
      <c r="D630" s="204" t="s">
        <v>79</v>
      </c>
      <c r="E630" s="216" t="s">
        <v>989</v>
      </c>
      <c r="F630" s="216" t="s">
        <v>990</v>
      </c>
      <c r="G630" s="203"/>
      <c r="H630" s="203"/>
      <c r="I630" s="206"/>
      <c r="J630" s="217">
        <f>BK630</f>
        <v>0</v>
      </c>
      <c r="K630" s="203"/>
      <c r="L630" s="208"/>
      <c r="M630" s="209"/>
      <c r="N630" s="210"/>
      <c r="O630" s="210"/>
      <c r="P630" s="211">
        <f>SUM(P631:P680)</f>
        <v>0</v>
      </c>
      <c r="Q630" s="210"/>
      <c r="R630" s="211">
        <f>SUM(R631:R680)</f>
        <v>1.8250953799999998</v>
      </c>
      <c r="S630" s="210"/>
      <c r="T630" s="212">
        <f>SUM(T631:T680)</f>
        <v>0</v>
      </c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R630" s="213" t="s">
        <v>90</v>
      </c>
      <c r="AT630" s="214" t="s">
        <v>79</v>
      </c>
      <c r="AU630" s="214" t="s">
        <v>88</v>
      </c>
      <c r="AY630" s="213" t="s">
        <v>159</v>
      </c>
      <c r="BK630" s="215">
        <f>SUM(BK631:BK680)</f>
        <v>0</v>
      </c>
    </row>
    <row r="631" s="2" customFormat="1" ht="24.15" customHeight="1">
      <c r="A631" s="37"/>
      <c r="B631" s="38"/>
      <c r="C631" s="218" t="s">
        <v>991</v>
      </c>
      <c r="D631" s="218" t="s">
        <v>161</v>
      </c>
      <c r="E631" s="219" t="s">
        <v>992</v>
      </c>
      <c r="F631" s="220" t="s">
        <v>993</v>
      </c>
      <c r="G631" s="221" t="s">
        <v>215</v>
      </c>
      <c r="H631" s="222">
        <v>145.41</v>
      </c>
      <c r="I631" s="223"/>
      <c r="J631" s="224">
        <f>ROUND(I631*H631,2)</f>
        <v>0</v>
      </c>
      <c r="K631" s="225"/>
      <c r="L631" s="43"/>
      <c r="M631" s="226" t="s">
        <v>1</v>
      </c>
      <c r="N631" s="227" t="s">
        <v>45</v>
      </c>
      <c r="O631" s="90"/>
      <c r="P631" s="228">
        <f>O631*H631</f>
        <v>0</v>
      </c>
      <c r="Q631" s="228">
        <v>0</v>
      </c>
      <c r="R631" s="228">
        <f>Q631*H631</f>
        <v>0</v>
      </c>
      <c r="S631" s="228">
        <v>0</v>
      </c>
      <c r="T631" s="229">
        <f>S631*H631</f>
        <v>0</v>
      </c>
      <c r="U631" s="37"/>
      <c r="V631" s="37"/>
      <c r="W631" s="37"/>
      <c r="X631" s="37"/>
      <c r="Y631" s="37"/>
      <c r="Z631" s="37"/>
      <c r="AA631" s="37"/>
      <c r="AB631" s="37"/>
      <c r="AC631" s="37"/>
      <c r="AD631" s="37"/>
      <c r="AE631" s="37"/>
      <c r="AR631" s="230" t="s">
        <v>263</v>
      </c>
      <c r="AT631" s="230" t="s">
        <v>161</v>
      </c>
      <c r="AU631" s="230" t="s">
        <v>90</v>
      </c>
      <c r="AY631" s="16" t="s">
        <v>159</v>
      </c>
      <c r="BE631" s="231">
        <f>IF(N631="základní",J631,0)</f>
        <v>0</v>
      </c>
      <c r="BF631" s="231">
        <f>IF(N631="snížená",J631,0)</f>
        <v>0</v>
      </c>
      <c r="BG631" s="231">
        <f>IF(N631="zákl. přenesená",J631,0)</f>
        <v>0</v>
      </c>
      <c r="BH631" s="231">
        <f>IF(N631="sníž. přenesená",J631,0)</f>
        <v>0</v>
      </c>
      <c r="BI631" s="231">
        <f>IF(N631="nulová",J631,0)</f>
        <v>0</v>
      </c>
      <c r="BJ631" s="16" t="s">
        <v>88</v>
      </c>
      <c r="BK631" s="231">
        <f>ROUND(I631*H631,2)</f>
        <v>0</v>
      </c>
      <c r="BL631" s="16" t="s">
        <v>263</v>
      </c>
      <c r="BM631" s="230" t="s">
        <v>994</v>
      </c>
    </row>
    <row r="632" s="2" customFormat="1">
      <c r="A632" s="37"/>
      <c r="B632" s="38"/>
      <c r="C632" s="39"/>
      <c r="D632" s="232" t="s">
        <v>167</v>
      </c>
      <c r="E632" s="39"/>
      <c r="F632" s="233" t="s">
        <v>995</v>
      </c>
      <c r="G632" s="39"/>
      <c r="H632" s="39"/>
      <c r="I632" s="234"/>
      <c r="J632" s="39"/>
      <c r="K632" s="39"/>
      <c r="L632" s="43"/>
      <c r="M632" s="235"/>
      <c r="N632" s="236"/>
      <c r="O632" s="90"/>
      <c r="P632" s="90"/>
      <c r="Q632" s="90"/>
      <c r="R632" s="90"/>
      <c r="S632" s="90"/>
      <c r="T632" s="91"/>
      <c r="U632" s="37"/>
      <c r="V632" s="37"/>
      <c r="W632" s="37"/>
      <c r="X632" s="37"/>
      <c r="Y632" s="37"/>
      <c r="Z632" s="37"/>
      <c r="AA632" s="37"/>
      <c r="AB632" s="37"/>
      <c r="AC632" s="37"/>
      <c r="AD632" s="37"/>
      <c r="AE632" s="37"/>
      <c r="AT632" s="16" t="s">
        <v>167</v>
      </c>
      <c r="AU632" s="16" t="s">
        <v>90</v>
      </c>
    </row>
    <row r="633" s="13" customFormat="1">
      <c r="A633" s="13"/>
      <c r="B633" s="237"/>
      <c r="C633" s="238"/>
      <c r="D633" s="239" t="s">
        <v>169</v>
      </c>
      <c r="E633" s="240" t="s">
        <v>1</v>
      </c>
      <c r="F633" s="241" t="s">
        <v>996</v>
      </c>
      <c r="G633" s="238"/>
      <c r="H633" s="242">
        <v>79.560000000000002</v>
      </c>
      <c r="I633" s="243"/>
      <c r="J633" s="238"/>
      <c r="K633" s="238"/>
      <c r="L633" s="244"/>
      <c r="M633" s="245"/>
      <c r="N633" s="246"/>
      <c r="O633" s="246"/>
      <c r="P633" s="246"/>
      <c r="Q633" s="246"/>
      <c r="R633" s="246"/>
      <c r="S633" s="246"/>
      <c r="T633" s="247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8" t="s">
        <v>169</v>
      </c>
      <c r="AU633" s="248" t="s">
        <v>90</v>
      </c>
      <c r="AV633" s="13" t="s">
        <v>90</v>
      </c>
      <c r="AW633" s="13" t="s">
        <v>34</v>
      </c>
      <c r="AX633" s="13" t="s">
        <v>80</v>
      </c>
      <c r="AY633" s="248" t="s">
        <v>159</v>
      </c>
    </row>
    <row r="634" s="13" customFormat="1">
      <c r="A634" s="13"/>
      <c r="B634" s="237"/>
      <c r="C634" s="238"/>
      <c r="D634" s="239" t="s">
        <v>169</v>
      </c>
      <c r="E634" s="240" t="s">
        <v>1</v>
      </c>
      <c r="F634" s="241" t="s">
        <v>997</v>
      </c>
      <c r="G634" s="238"/>
      <c r="H634" s="242">
        <v>65.849999999999994</v>
      </c>
      <c r="I634" s="243"/>
      <c r="J634" s="238"/>
      <c r="K634" s="238"/>
      <c r="L634" s="244"/>
      <c r="M634" s="245"/>
      <c r="N634" s="246"/>
      <c r="O634" s="246"/>
      <c r="P634" s="246"/>
      <c r="Q634" s="246"/>
      <c r="R634" s="246"/>
      <c r="S634" s="246"/>
      <c r="T634" s="247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8" t="s">
        <v>169</v>
      </c>
      <c r="AU634" s="248" t="s">
        <v>90</v>
      </c>
      <c r="AV634" s="13" t="s">
        <v>90</v>
      </c>
      <c r="AW634" s="13" t="s">
        <v>34</v>
      </c>
      <c r="AX634" s="13" t="s">
        <v>80</v>
      </c>
      <c r="AY634" s="248" t="s">
        <v>159</v>
      </c>
    </row>
    <row r="635" s="14" customFormat="1">
      <c r="A635" s="14"/>
      <c r="B635" s="249"/>
      <c r="C635" s="250"/>
      <c r="D635" s="239" t="s">
        <v>169</v>
      </c>
      <c r="E635" s="251" t="s">
        <v>1</v>
      </c>
      <c r="F635" s="252" t="s">
        <v>173</v>
      </c>
      <c r="G635" s="250"/>
      <c r="H635" s="253">
        <v>145.41</v>
      </c>
      <c r="I635" s="254"/>
      <c r="J635" s="250"/>
      <c r="K635" s="250"/>
      <c r="L635" s="255"/>
      <c r="M635" s="256"/>
      <c r="N635" s="257"/>
      <c r="O635" s="257"/>
      <c r="P635" s="257"/>
      <c r="Q635" s="257"/>
      <c r="R635" s="257"/>
      <c r="S635" s="257"/>
      <c r="T635" s="258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9" t="s">
        <v>169</v>
      </c>
      <c r="AU635" s="259" t="s">
        <v>90</v>
      </c>
      <c r="AV635" s="14" t="s">
        <v>165</v>
      </c>
      <c r="AW635" s="14" t="s">
        <v>34</v>
      </c>
      <c r="AX635" s="14" t="s">
        <v>88</v>
      </c>
      <c r="AY635" s="259" t="s">
        <v>159</v>
      </c>
    </row>
    <row r="636" s="2" customFormat="1" ht="24.15" customHeight="1">
      <c r="A636" s="37"/>
      <c r="B636" s="38"/>
      <c r="C636" s="260" t="s">
        <v>998</v>
      </c>
      <c r="D636" s="260" t="s">
        <v>359</v>
      </c>
      <c r="E636" s="261" t="s">
        <v>999</v>
      </c>
      <c r="F636" s="262" t="s">
        <v>1000</v>
      </c>
      <c r="G636" s="263" t="s">
        <v>215</v>
      </c>
      <c r="H636" s="264">
        <v>70.459999999999994</v>
      </c>
      <c r="I636" s="265"/>
      <c r="J636" s="266">
        <f>ROUND(I636*H636,2)</f>
        <v>0</v>
      </c>
      <c r="K636" s="267"/>
      <c r="L636" s="268"/>
      <c r="M636" s="269" t="s">
        <v>1</v>
      </c>
      <c r="N636" s="270" t="s">
        <v>45</v>
      </c>
      <c r="O636" s="90"/>
      <c r="P636" s="228">
        <f>O636*H636</f>
        <v>0</v>
      </c>
      <c r="Q636" s="228">
        <v>0.0028999999999999998</v>
      </c>
      <c r="R636" s="228">
        <f>Q636*H636</f>
        <v>0.20433399999999996</v>
      </c>
      <c r="S636" s="228">
        <v>0</v>
      </c>
      <c r="T636" s="229">
        <f>S636*H636</f>
        <v>0</v>
      </c>
      <c r="U636" s="37"/>
      <c r="V636" s="37"/>
      <c r="W636" s="37"/>
      <c r="X636" s="37"/>
      <c r="Y636" s="37"/>
      <c r="Z636" s="37"/>
      <c r="AA636" s="37"/>
      <c r="AB636" s="37"/>
      <c r="AC636" s="37"/>
      <c r="AD636" s="37"/>
      <c r="AE636" s="37"/>
      <c r="AR636" s="230" t="s">
        <v>358</v>
      </c>
      <c r="AT636" s="230" t="s">
        <v>359</v>
      </c>
      <c r="AU636" s="230" t="s">
        <v>90</v>
      </c>
      <c r="AY636" s="16" t="s">
        <v>159</v>
      </c>
      <c r="BE636" s="231">
        <f>IF(N636="základní",J636,0)</f>
        <v>0</v>
      </c>
      <c r="BF636" s="231">
        <f>IF(N636="snížená",J636,0)</f>
        <v>0</v>
      </c>
      <c r="BG636" s="231">
        <f>IF(N636="zákl. přenesená",J636,0)</f>
        <v>0</v>
      </c>
      <c r="BH636" s="231">
        <f>IF(N636="sníž. přenesená",J636,0)</f>
        <v>0</v>
      </c>
      <c r="BI636" s="231">
        <f>IF(N636="nulová",J636,0)</f>
        <v>0</v>
      </c>
      <c r="BJ636" s="16" t="s">
        <v>88</v>
      </c>
      <c r="BK636" s="231">
        <f>ROUND(I636*H636,2)</f>
        <v>0</v>
      </c>
      <c r="BL636" s="16" t="s">
        <v>263</v>
      </c>
      <c r="BM636" s="230" t="s">
        <v>1001</v>
      </c>
    </row>
    <row r="637" s="13" customFormat="1">
      <c r="A637" s="13"/>
      <c r="B637" s="237"/>
      <c r="C637" s="238"/>
      <c r="D637" s="239" t="s">
        <v>169</v>
      </c>
      <c r="E637" s="240" t="s">
        <v>1</v>
      </c>
      <c r="F637" s="241" t="s">
        <v>997</v>
      </c>
      <c r="G637" s="238"/>
      <c r="H637" s="242">
        <v>65.849999999999994</v>
      </c>
      <c r="I637" s="243"/>
      <c r="J637" s="238"/>
      <c r="K637" s="238"/>
      <c r="L637" s="244"/>
      <c r="M637" s="245"/>
      <c r="N637" s="246"/>
      <c r="O637" s="246"/>
      <c r="P637" s="246"/>
      <c r="Q637" s="246"/>
      <c r="R637" s="246"/>
      <c r="S637" s="246"/>
      <c r="T637" s="24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8" t="s">
        <v>169</v>
      </c>
      <c r="AU637" s="248" t="s">
        <v>90</v>
      </c>
      <c r="AV637" s="13" t="s">
        <v>90</v>
      </c>
      <c r="AW637" s="13" t="s">
        <v>34</v>
      </c>
      <c r="AX637" s="13" t="s">
        <v>80</v>
      </c>
      <c r="AY637" s="248" t="s">
        <v>159</v>
      </c>
    </row>
    <row r="638" s="14" customFormat="1">
      <c r="A638" s="14"/>
      <c r="B638" s="249"/>
      <c r="C638" s="250"/>
      <c r="D638" s="239" t="s">
        <v>169</v>
      </c>
      <c r="E638" s="251" t="s">
        <v>1</v>
      </c>
      <c r="F638" s="252" t="s">
        <v>173</v>
      </c>
      <c r="G638" s="250"/>
      <c r="H638" s="253">
        <v>65.849999999999994</v>
      </c>
      <c r="I638" s="254"/>
      <c r="J638" s="250"/>
      <c r="K638" s="250"/>
      <c r="L638" s="255"/>
      <c r="M638" s="256"/>
      <c r="N638" s="257"/>
      <c r="O638" s="257"/>
      <c r="P638" s="257"/>
      <c r="Q638" s="257"/>
      <c r="R638" s="257"/>
      <c r="S638" s="257"/>
      <c r="T638" s="258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9" t="s">
        <v>169</v>
      </c>
      <c r="AU638" s="259" t="s">
        <v>90</v>
      </c>
      <c r="AV638" s="14" t="s">
        <v>165</v>
      </c>
      <c r="AW638" s="14" t="s">
        <v>34</v>
      </c>
      <c r="AX638" s="14" t="s">
        <v>88</v>
      </c>
      <c r="AY638" s="259" t="s">
        <v>159</v>
      </c>
    </row>
    <row r="639" s="13" customFormat="1">
      <c r="A639" s="13"/>
      <c r="B639" s="237"/>
      <c r="C639" s="238"/>
      <c r="D639" s="239" t="s">
        <v>169</v>
      </c>
      <c r="E639" s="238"/>
      <c r="F639" s="241" t="s">
        <v>1002</v>
      </c>
      <c r="G639" s="238"/>
      <c r="H639" s="242">
        <v>70.459999999999994</v>
      </c>
      <c r="I639" s="243"/>
      <c r="J639" s="238"/>
      <c r="K639" s="238"/>
      <c r="L639" s="244"/>
      <c r="M639" s="245"/>
      <c r="N639" s="246"/>
      <c r="O639" s="246"/>
      <c r="P639" s="246"/>
      <c r="Q639" s="246"/>
      <c r="R639" s="246"/>
      <c r="S639" s="246"/>
      <c r="T639" s="247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8" t="s">
        <v>169</v>
      </c>
      <c r="AU639" s="248" t="s">
        <v>90</v>
      </c>
      <c r="AV639" s="13" t="s">
        <v>90</v>
      </c>
      <c r="AW639" s="13" t="s">
        <v>4</v>
      </c>
      <c r="AX639" s="13" t="s">
        <v>88</v>
      </c>
      <c r="AY639" s="248" t="s">
        <v>159</v>
      </c>
    </row>
    <row r="640" s="2" customFormat="1" ht="33" customHeight="1">
      <c r="A640" s="37"/>
      <c r="B640" s="38"/>
      <c r="C640" s="260" t="s">
        <v>1003</v>
      </c>
      <c r="D640" s="260" t="s">
        <v>359</v>
      </c>
      <c r="E640" s="261" t="s">
        <v>1004</v>
      </c>
      <c r="F640" s="262" t="s">
        <v>1005</v>
      </c>
      <c r="G640" s="263" t="s">
        <v>215</v>
      </c>
      <c r="H640" s="264">
        <v>79.560000000000002</v>
      </c>
      <c r="I640" s="265"/>
      <c r="J640" s="266">
        <f>ROUND(I640*H640,2)</f>
        <v>0</v>
      </c>
      <c r="K640" s="267"/>
      <c r="L640" s="268"/>
      <c r="M640" s="269" t="s">
        <v>1</v>
      </c>
      <c r="N640" s="270" t="s">
        <v>45</v>
      </c>
      <c r="O640" s="90"/>
      <c r="P640" s="228">
        <f>O640*H640</f>
        <v>0</v>
      </c>
      <c r="Q640" s="228">
        <v>0.0015</v>
      </c>
      <c r="R640" s="228">
        <f>Q640*H640</f>
        <v>0.11934</v>
      </c>
      <c r="S640" s="228">
        <v>0</v>
      </c>
      <c r="T640" s="229">
        <f>S640*H640</f>
        <v>0</v>
      </c>
      <c r="U640" s="37"/>
      <c r="V640" s="37"/>
      <c r="W640" s="37"/>
      <c r="X640" s="37"/>
      <c r="Y640" s="37"/>
      <c r="Z640" s="37"/>
      <c r="AA640" s="37"/>
      <c r="AB640" s="37"/>
      <c r="AC640" s="37"/>
      <c r="AD640" s="37"/>
      <c r="AE640" s="37"/>
      <c r="AR640" s="230" t="s">
        <v>358</v>
      </c>
      <c r="AT640" s="230" t="s">
        <v>359</v>
      </c>
      <c r="AU640" s="230" t="s">
        <v>90</v>
      </c>
      <c r="AY640" s="16" t="s">
        <v>159</v>
      </c>
      <c r="BE640" s="231">
        <f>IF(N640="základní",J640,0)</f>
        <v>0</v>
      </c>
      <c r="BF640" s="231">
        <f>IF(N640="snížená",J640,0)</f>
        <v>0</v>
      </c>
      <c r="BG640" s="231">
        <f>IF(N640="zákl. přenesená",J640,0)</f>
        <v>0</v>
      </c>
      <c r="BH640" s="231">
        <f>IF(N640="sníž. přenesená",J640,0)</f>
        <v>0</v>
      </c>
      <c r="BI640" s="231">
        <f>IF(N640="nulová",J640,0)</f>
        <v>0</v>
      </c>
      <c r="BJ640" s="16" t="s">
        <v>88</v>
      </c>
      <c r="BK640" s="231">
        <f>ROUND(I640*H640,2)</f>
        <v>0</v>
      </c>
      <c r="BL640" s="16" t="s">
        <v>263</v>
      </c>
      <c r="BM640" s="230" t="s">
        <v>1006</v>
      </c>
    </row>
    <row r="641" s="13" customFormat="1">
      <c r="A641" s="13"/>
      <c r="B641" s="237"/>
      <c r="C641" s="238"/>
      <c r="D641" s="239" t="s">
        <v>169</v>
      </c>
      <c r="E641" s="240" t="s">
        <v>1</v>
      </c>
      <c r="F641" s="241" t="s">
        <v>996</v>
      </c>
      <c r="G641" s="238"/>
      <c r="H641" s="242">
        <v>79.560000000000002</v>
      </c>
      <c r="I641" s="243"/>
      <c r="J641" s="238"/>
      <c r="K641" s="238"/>
      <c r="L641" s="244"/>
      <c r="M641" s="245"/>
      <c r="N641" s="246"/>
      <c r="O641" s="246"/>
      <c r="P641" s="246"/>
      <c r="Q641" s="246"/>
      <c r="R641" s="246"/>
      <c r="S641" s="246"/>
      <c r="T641" s="24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8" t="s">
        <v>169</v>
      </c>
      <c r="AU641" s="248" t="s">
        <v>90</v>
      </c>
      <c r="AV641" s="13" t="s">
        <v>90</v>
      </c>
      <c r="AW641" s="13" t="s">
        <v>34</v>
      </c>
      <c r="AX641" s="13" t="s">
        <v>80</v>
      </c>
      <c r="AY641" s="248" t="s">
        <v>159</v>
      </c>
    </row>
    <row r="642" s="14" customFormat="1">
      <c r="A642" s="14"/>
      <c r="B642" s="249"/>
      <c r="C642" s="250"/>
      <c r="D642" s="239" t="s">
        <v>169</v>
      </c>
      <c r="E642" s="251" t="s">
        <v>1</v>
      </c>
      <c r="F642" s="252" t="s">
        <v>173</v>
      </c>
      <c r="G642" s="250"/>
      <c r="H642" s="253">
        <v>79.560000000000002</v>
      </c>
      <c r="I642" s="254"/>
      <c r="J642" s="250"/>
      <c r="K642" s="250"/>
      <c r="L642" s="255"/>
      <c r="M642" s="256"/>
      <c r="N642" s="257"/>
      <c r="O642" s="257"/>
      <c r="P642" s="257"/>
      <c r="Q642" s="257"/>
      <c r="R642" s="257"/>
      <c r="S642" s="257"/>
      <c r="T642" s="258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9" t="s">
        <v>169</v>
      </c>
      <c r="AU642" s="259" t="s">
        <v>90</v>
      </c>
      <c r="AV642" s="14" t="s">
        <v>165</v>
      </c>
      <c r="AW642" s="14" t="s">
        <v>34</v>
      </c>
      <c r="AX642" s="14" t="s">
        <v>88</v>
      </c>
      <c r="AY642" s="259" t="s">
        <v>159</v>
      </c>
    </row>
    <row r="643" s="2" customFormat="1" ht="24.15" customHeight="1">
      <c r="A643" s="37"/>
      <c r="B643" s="38"/>
      <c r="C643" s="218" t="s">
        <v>1007</v>
      </c>
      <c r="D643" s="218" t="s">
        <v>161</v>
      </c>
      <c r="E643" s="219" t="s">
        <v>1008</v>
      </c>
      <c r="F643" s="220" t="s">
        <v>1009</v>
      </c>
      <c r="G643" s="221" t="s">
        <v>322</v>
      </c>
      <c r="H643" s="222">
        <v>142.09999999999999</v>
      </c>
      <c r="I643" s="223"/>
      <c r="J643" s="224">
        <f>ROUND(I643*H643,2)</f>
        <v>0</v>
      </c>
      <c r="K643" s="225"/>
      <c r="L643" s="43"/>
      <c r="M643" s="226" t="s">
        <v>1</v>
      </c>
      <c r="N643" s="227" t="s">
        <v>45</v>
      </c>
      <c r="O643" s="90"/>
      <c r="P643" s="228">
        <f>O643*H643</f>
        <v>0</v>
      </c>
      <c r="Q643" s="228">
        <v>0</v>
      </c>
      <c r="R643" s="228">
        <f>Q643*H643</f>
        <v>0</v>
      </c>
      <c r="S643" s="228">
        <v>0</v>
      </c>
      <c r="T643" s="229">
        <f>S643*H643</f>
        <v>0</v>
      </c>
      <c r="U643" s="37"/>
      <c r="V643" s="37"/>
      <c r="W643" s="37"/>
      <c r="X643" s="37"/>
      <c r="Y643" s="37"/>
      <c r="Z643" s="37"/>
      <c r="AA643" s="37"/>
      <c r="AB643" s="37"/>
      <c r="AC643" s="37"/>
      <c r="AD643" s="37"/>
      <c r="AE643" s="37"/>
      <c r="AR643" s="230" t="s">
        <v>263</v>
      </c>
      <c r="AT643" s="230" t="s">
        <v>161</v>
      </c>
      <c r="AU643" s="230" t="s">
        <v>90</v>
      </c>
      <c r="AY643" s="16" t="s">
        <v>159</v>
      </c>
      <c r="BE643" s="231">
        <f>IF(N643="základní",J643,0)</f>
        <v>0</v>
      </c>
      <c r="BF643" s="231">
        <f>IF(N643="snížená",J643,0)</f>
        <v>0</v>
      </c>
      <c r="BG643" s="231">
        <f>IF(N643="zákl. přenesená",J643,0)</f>
        <v>0</v>
      </c>
      <c r="BH643" s="231">
        <f>IF(N643="sníž. přenesená",J643,0)</f>
        <v>0</v>
      </c>
      <c r="BI643" s="231">
        <f>IF(N643="nulová",J643,0)</f>
        <v>0</v>
      </c>
      <c r="BJ643" s="16" t="s">
        <v>88</v>
      </c>
      <c r="BK643" s="231">
        <f>ROUND(I643*H643,2)</f>
        <v>0</v>
      </c>
      <c r="BL643" s="16" t="s">
        <v>263</v>
      </c>
      <c r="BM643" s="230" t="s">
        <v>1010</v>
      </c>
    </row>
    <row r="644" s="2" customFormat="1">
      <c r="A644" s="37"/>
      <c r="B644" s="38"/>
      <c r="C644" s="39"/>
      <c r="D644" s="232" t="s">
        <v>167</v>
      </c>
      <c r="E644" s="39"/>
      <c r="F644" s="233" t="s">
        <v>1011</v>
      </c>
      <c r="G644" s="39"/>
      <c r="H644" s="39"/>
      <c r="I644" s="234"/>
      <c r="J644" s="39"/>
      <c r="K644" s="39"/>
      <c r="L644" s="43"/>
      <c r="M644" s="235"/>
      <c r="N644" s="236"/>
      <c r="O644" s="90"/>
      <c r="P644" s="90"/>
      <c r="Q644" s="90"/>
      <c r="R644" s="90"/>
      <c r="S644" s="90"/>
      <c r="T644" s="91"/>
      <c r="U644" s="37"/>
      <c r="V644" s="37"/>
      <c r="W644" s="37"/>
      <c r="X644" s="37"/>
      <c r="Y644" s="37"/>
      <c r="Z644" s="37"/>
      <c r="AA644" s="37"/>
      <c r="AB644" s="37"/>
      <c r="AC644" s="37"/>
      <c r="AD644" s="37"/>
      <c r="AE644" s="37"/>
      <c r="AT644" s="16" t="s">
        <v>167</v>
      </c>
      <c r="AU644" s="16" t="s">
        <v>90</v>
      </c>
    </row>
    <row r="645" s="13" customFormat="1">
      <c r="A645" s="13"/>
      <c r="B645" s="237"/>
      <c r="C645" s="238"/>
      <c r="D645" s="239" t="s">
        <v>169</v>
      </c>
      <c r="E645" s="240" t="s">
        <v>1</v>
      </c>
      <c r="F645" s="241" t="s">
        <v>1012</v>
      </c>
      <c r="G645" s="238"/>
      <c r="H645" s="242">
        <v>142.09999999999999</v>
      </c>
      <c r="I645" s="243"/>
      <c r="J645" s="238"/>
      <c r="K645" s="238"/>
      <c r="L645" s="244"/>
      <c r="M645" s="245"/>
      <c r="N645" s="246"/>
      <c r="O645" s="246"/>
      <c r="P645" s="246"/>
      <c r="Q645" s="246"/>
      <c r="R645" s="246"/>
      <c r="S645" s="246"/>
      <c r="T645" s="24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8" t="s">
        <v>169</v>
      </c>
      <c r="AU645" s="248" t="s">
        <v>90</v>
      </c>
      <c r="AV645" s="13" t="s">
        <v>90</v>
      </c>
      <c r="AW645" s="13" t="s">
        <v>34</v>
      </c>
      <c r="AX645" s="13" t="s">
        <v>88</v>
      </c>
      <c r="AY645" s="248" t="s">
        <v>159</v>
      </c>
    </row>
    <row r="646" s="2" customFormat="1" ht="24.15" customHeight="1">
      <c r="A646" s="37"/>
      <c r="B646" s="38"/>
      <c r="C646" s="260" t="s">
        <v>1013</v>
      </c>
      <c r="D646" s="260" t="s">
        <v>359</v>
      </c>
      <c r="E646" s="261" t="s">
        <v>1014</v>
      </c>
      <c r="F646" s="262" t="s">
        <v>1015</v>
      </c>
      <c r="G646" s="263" t="s">
        <v>322</v>
      </c>
      <c r="H646" s="264">
        <v>149.20500000000001</v>
      </c>
      <c r="I646" s="265"/>
      <c r="J646" s="266">
        <f>ROUND(I646*H646,2)</f>
        <v>0</v>
      </c>
      <c r="K646" s="267"/>
      <c r="L646" s="268"/>
      <c r="M646" s="269" t="s">
        <v>1</v>
      </c>
      <c r="N646" s="270" t="s">
        <v>45</v>
      </c>
      <c r="O646" s="90"/>
      <c r="P646" s="228">
        <f>O646*H646</f>
        <v>0</v>
      </c>
      <c r="Q646" s="228">
        <v>0.00029999999999999997</v>
      </c>
      <c r="R646" s="228">
        <f>Q646*H646</f>
        <v>0.044761500000000003</v>
      </c>
      <c r="S646" s="228">
        <v>0</v>
      </c>
      <c r="T646" s="229">
        <f>S646*H646</f>
        <v>0</v>
      </c>
      <c r="U646" s="37"/>
      <c r="V646" s="37"/>
      <c r="W646" s="37"/>
      <c r="X646" s="37"/>
      <c r="Y646" s="37"/>
      <c r="Z646" s="37"/>
      <c r="AA646" s="37"/>
      <c r="AB646" s="37"/>
      <c r="AC646" s="37"/>
      <c r="AD646" s="37"/>
      <c r="AE646" s="37"/>
      <c r="AR646" s="230" t="s">
        <v>358</v>
      </c>
      <c r="AT646" s="230" t="s">
        <v>359</v>
      </c>
      <c r="AU646" s="230" t="s">
        <v>90</v>
      </c>
      <c r="AY646" s="16" t="s">
        <v>159</v>
      </c>
      <c r="BE646" s="231">
        <f>IF(N646="základní",J646,0)</f>
        <v>0</v>
      </c>
      <c r="BF646" s="231">
        <f>IF(N646="snížená",J646,0)</f>
        <v>0</v>
      </c>
      <c r="BG646" s="231">
        <f>IF(N646="zákl. přenesená",J646,0)</f>
        <v>0</v>
      </c>
      <c r="BH646" s="231">
        <f>IF(N646="sníž. přenesená",J646,0)</f>
        <v>0</v>
      </c>
      <c r="BI646" s="231">
        <f>IF(N646="nulová",J646,0)</f>
        <v>0</v>
      </c>
      <c r="BJ646" s="16" t="s">
        <v>88</v>
      </c>
      <c r="BK646" s="231">
        <f>ROUND(I646*H646,2)</f>
        <v>0</v>
      </c>
      <c r="BL646" s="16" t="s">
        <v>263</v>
      </c>
      <c r="BM646" s="230" t="s">
        <v>1016</v>
      </c>
    </row>
    <row r="647" s="13" customFormat="1">
      <c r="A647" s="13"/>
      <c r="B647" s="237"/>
      <c r="C647" s="238"/>
      <c r="D647" s="239" t="s">
        <v>169</v>
      </c>
      <c r="E647" s="238"/>
      <c r="F647" s="241" t="s">
        <v>1017</v>
      </c>
      <c r="G647" s="238"/>
      <c r="H647" s="242">
        <v>149.20500000000001</v>
      </c>
      <c r="I647" s="243"/>
      <c r="J647" s="238"/>
      <c r="K647" s="238"/>
      <c r="L647" s="244"/>
      <c r="M647" s="245"/>
      <c r="N647" s="246"/>
      <c r="O647" s="246"/>
      <c r="P647" s="246"/>
      <c r="Q647" s="246"/>
      <c r="R647" s="246"/>
      <c r="S647" s="246"/>
      <c r="T647" s="247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8" t="s">
        <v>169</v>
      </c>
      <c r="AU647" s="248" t="s">
        <v>90</v>
      </c>
      <c r="AV647" s="13" t="s">
        <v>90</v>
      </c>
      <c r="AW647" s="13" t="s">
        <v>4</v>
      </c>
      <c r="AX647" s="13" t="s">
        <v>88</v>
      </c>
      <c r="AY647" s="248" t="s">
        <v>159</v>
      </c>
    </row>
    <row r="648" s="2" customFormat="1" ht="24.15" customHeight="1">
      <c r="A648" s="37"/>
      <c r="B648" s="38"/>
      <c r="C648" s="218" t="s">
        <v>1018</v>
      </c>
      <c r="D648" s="218" t="s">
        <v>161</v>
      </c>
      <c r="E648" s="219" t="s">
        <v>1019</v>
      </c>
      <c r="F648" s="220" t="s">
        <v>1020</v>
      </c>
      <c r="G648" s="221" t="s">
        <v>215</v>
      </c>
      <c r="H648" s="222">
        <v>22.75</v>
      </c>
      <c r="I648" s="223"/>
      <c r="J648" s="224">
        <f>ROUND(I648*H648,2)</f>
        <v>0</v>
      </c>
      <c r="K648" s="225"/>
      <c r="L648" s="43"/>
      <c r="M648" s="226" t="s">
        <v>1</v>
      </c>
      <c r="N648" s="227" t="s">
        <v>45</v>
      </c>
      <c r="O648" s="90"/>
      <c r="P648" s="228">
        <f>O648*H648</f>
        <v>0</v>
      </c>
      <c r="Q648" s="228">
        <v>0.00024000000000000001</v>
      </c>
      <c r="R648" s="228">
        <f>Q648*H648</f>
        <v>0.0054600000000000004</v>
      </c>
      <c r="S648" s="228">
        <v>0</v>
      </c>
      <c r="T648" s="229">
        <f>S648*H648</f>
        <v>0</v>
      </c>
      <c r="U648" s="37"/>
      <c r="V648" s="37"/>
      <c r="W648" s="37"/>
      <c r="X648" s="37"/>
      <c r="Y648" s="37"/>
      <c r="Z648" s="37"/>
      <c r="AA648" s="37"/>
      <c r="AB648" s="37"/>
      <c r="AC648" s="37"/>
      <c r="AD648" s="37"/>
      <c r="AE648" s="37"/>
      <c r="AR648" s="230" t="s">
        <v>263</v>
      </c>
      <c r="AT648" s="230" t="s">
        <v>161</v>
      </c>
      <c r="AU648" s="230" t="s">
        <v>90</v>
      </c>
      <c r="AY648" s="16" t="s">
        <v>159</v>
      </c>
      <c r="BE648" s="231">
        <f>IF(N648="základní",J648,0)</f>
        <v>0</v>
      </c>
      <c r="BF648" s="231">
        <f>IF(N648="snížená",J648,0)</f>
        <v>0</v>
      </c>
      <c r="BG648" s="231">
        <f>IF(N648="zákl. přenesená",J648,0)</f>
        <v>0</v>
      </c>
      <c r="BH648" s="231">
        <f>IF(N648="sníž. přenesená",J648,0)</f>
        <v>0</v>
      </c>
      <c r="BI648" s="231">
        <f>IF(N648="nulová",J648,0)</f>
        <v>0</v>
      </c>
      <c r="BJ648" s="16" t="s">
        <v>88</v>
      </c>
      <c r="BK648" s="231">
        <f>ROUND(I648*H648,2)</f>
        <v>0</v>
      </c>
      <c r="BL648" s="16" t="s">
        <v>263</v>
      </c>
      <c r="BM648" s="230" t="s">
        <v>1021</v>
      </c>
    </row>
    <row r="649" s="2" customFormat="1">
      <c r="A649" s="37"/>
      <c r="B649" s="38"/>
      <c r="C649" s="39"/>
      <c r="D649" s="232" t="s">
        <v>167</v>
      </c>
      <c r="E649" s="39"/>
      <c r="F649" s="233" t="s">
        <v>1022</v>
      </c>
      <c r="G649" s="39"/>
      <c r="H649" s="39"/>
      <c r="I649" s="234"/>
      <c r="J649" s="39"/>
      <c r="K649" s="39"/>
      <c r="L649" s="43"/>
      <c r="M649" s="235"/>
      <c r="N649" s="236"/>
      <c r="O649" s="90"/>
      <c r="P649" s="90"/>
      <c r="Q649" s="90"/>
      <c r="R649" s="90"/>
      <c r="S649" s="90"/>
      <c r="T649" s="91"/>
      <c r="U649" s="37"/>
      <c r="V649" s="37"/>
      <c r="W649" s="37"/>
      <c r="X649" s="37"/>
      <c r="Y649" s="37"/>
      <c r="Z649" s="37"/>
      <c r="AA649" s="37"/>
      <c r="AB649" s="37"/>
      <c r="AC649" s="37"/>
      <c r="AD649" s="37"/>
      <c r="AE649" s="37"/>
      <c r="AT649" s="16" t="s">
        <v>167</v>
      </c>
      <c r="AU649" s="16" t="s">
        <v>90</v>
      </c>
    </row>
    <row r="650" s="13" customFormat="1">
      <c r="A650" s="13"/>
      <c r="B650" s="237"/>
      <c r="C650" s="238"/>
      <c r="D650" s="239" t="s">
        <v>169</v>
      </c>
      <c r="E650" s="240" t="s">
        <v>1</v>
      </c>
      <c r="F650" s="241" t="s">
        <v>1023</v>
      </c>
      <c r="G650" s="238"/>
      <c r="H650" s="242">
        <v>22.75</v>
      </c>
      <c r="I650" s="243"/>
      <c r="J650" s="238"/>
      <c r="K650" s="238"/>
      <c r="L650" s="244"/>
      <c r="M650" s="245"/>
      <c r="N650" s="246"/>
      <c r="O650" s="246"/>
      <c r="P650" s="246"/>
      <c r="Q650" s="246"/>
      <c r="R650" s="246"/>
      <c r="S650" s="246"/>
      <c r="T650" s="24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8" t="s">
        <v>169</v>
      </c>
      <c r="AU650" s="248" t="s">
        <v>90</v>
      </c>
      <c r="AV650" s="13" t="s">
        <v>90</v>
      </c>
      <c r="AW650" s="13" t="s">
        <v>34</v>
      </c>
      <c r="AX650" s="13" t="s">
        <v>88</v>
      </c>
      <c r="AY650" s="248" t="s">
        <v>159</v>
      </c>
    </row>
    <row r="651" s="2" customFormat="1" ht="24.15" customHeight="1">
      <c r="A651" s="37"/>
      <c r="B651" s="38"/>
      <c r="C651" s="260" t="s">
        <v>1024</v>
      </c>
      <c r="D651" s="260" t="s">
        <v>359</v>
      </c>
      <c r="E651" s="261" t="s">
        <v>1025</v>
      </c>
      <c r="F651" s="262" t="s">
        <v>1026</v>
      </c>
      <c r="G651" s="263" t="s">
        <v>215</v>
      </c>
      <c r="H651" s="264">
        <v>23.888000000000002</v>
      </c>
      <c r="I651" s="265"/>
      <c r="J651" s="266">
        <f>ROUND(I651*H651,2)</f>
        <v>0</v>
      </c>
      <c r="K651" s="267"/>
      <c r="L651" s="268"/>
      <c r="M651" s="269" t="s">
        <v>1</v>
      </c>
      <c r="N651" s="270" t="s">
        <v>45</v>
      </c>
      <c r="O651" s="90"/>
      <c r="P651" s="228">
        <f>O651*H651</f>
        <v>0</v>
      </c>
      <c r="Q651" s="228">
        <v>0.0028</v>
      </c>
      <c r="R651" s="228">
        <f>Q651*H651</f>
        <v>0.066886399999999999</v>
      </c>
      <c r="S651" s="228">
        <v>0</v>
      </c>
      <c r="T651" s="229">
        <f>S651*H651</f>
        <v>0</v>
      </c>
      <c r="U651" s="37"/>
      <c r="V651" s="37"/>
      <c r="W651" s="37"/>
      <c r="X651" s="37"/>
      <c r="Y651" s="37"/>
      <c r="Z651" s="37"/>
      <c r="AA651" s="37"/>
      <c r="AB651" s="37"/>
      <c r="AC651" s="37"/>
      <c r="AD651" s="37"/>
      <c r="AE651" s="37"/>
      <c r="AR651" s="230" t="s">
        <v>358</v>
      </c>
      <c r="AT651" s="230" t="s">
        <v>359</v>
      </c>
      <c r="AU651" s="230" t="s">
        <v>90</v>
      </c>
      <c r="AY651" s="16" t="s">
        <v>159</v>
      </c>
      <c r="BE651" s="231">
        <f>IF(N651="základní",J651,0)</f>
        <v>0</v>
      </c>
      <c r="BF651" s="231">
        <f>IF(N651="snížená",J651,0)</f>
        <v>0</v>
      </c>
      <c r="BG651" s="231">
        <f>IF(N651="zákl. přenesená",J651,0)</f>
        <v>0</v>
      </c>
      <c r="BH651" s="231">
        <f>IF(N651="sníž. přenesená",J651,0)</f>
        <v>0</v>
      </c>
      <c r="BI651" s="231">
        <f>IF(N651="nulová",J651,0)</f>
        <v>0</v>
      </c>
      <c r="BJ651" s="16" t="s">
        <v>88</v>
      </c>
      <c r="BK651" s="231">
        <f>ROUND(I651*H651,2)</f>
        <v>0</v>
      </c>
      <c r="BL651" s="16" t="s">
        <v>263</v>
      </c>
      <c r="BM651" s="230" t="s">
        <v>1027</v>
      </c>
    </row>
    <row r="652" s="13" customFormat="1">
      <c r="A652" s="13"/>
      <c r="B652" s="237"/>
      <c r="C652" s="238"/>
      <c r="D652" s="239" t="s">
        <v>169</v>
      </c>
      <c r="E652" s="238"/>
      <c r="F652" s="241" t="s">
        <v>1028</v>
      </c>
      <c r="G652" s="238"/>
      <c r="H652" s="242">
        <v>23.888000000000002</v>
      </c>
      <c r="I652" s="243"/>
      <c r="J652" s="238"/>
      <c r="K652" s="238"/>
      <c r="L652" s="244"/>
      <c r="M652" s="245"/>
      <c r="N652" s="246"/>
      <c r="O652" s="246"/>
      <c r="P652" s="246"/>
      <c r="Q652" s="246"/>
      <c r="R652" s="246"/>
      <c r="S652" s="246"/>
      <c r="T652" s="247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8" t="s">
        <v>169</v>
      </c>
      <c r="AU652" s="248" t="s">
        <v>90</v>
      </c>
      <c r="AV652" s="13" t="s">
        <v>90</v>
      </c>
      <c r="AW652" s="13" t="s">
        <v>4</v>
      </c>
      <c r="AX652" s="13" t="s">
        <v>88</v>
      </c>
      <c r="AY652" s="248" t="s">
        <v>159</v>
      </c>
    </row>
    <row r="653" s="2" customFormat="1" ht="24.15" customHeight="1">
      <c r="A653" s="37"/>
      <c r="B653" s="38"/>
      <c r="C653" s="218" t="s">
        <v>1029</v>
      </c>
      <c r="D653" s="218" t="s">
        <v>161</v>
      </c>
      <c r="E653" s="219" t="s">
        <v>1030</v>
      </c>
      <c r="F653" s="220" t="s">
        <v>1031</v>
      </c>
      <c r="G653" s="221" t="s">
        <v>215</v>
      </c>
      <c r="H653" s="222">
        <v>497.27999999999997</v>
      </c>
      <c r="I653" s="223"/>
      <c r="J653" s="224">
        <f>ROUND(I653*H653,2)</f>
        <v>0</v>
      </c>
      <c r="K653" s="225"/>
      <c r="L653" s="43"/>
      <c r="M653" s="226" t="s">
        <v>1</v>
      </c>
      <c r="N653" s="227" t="s">
        <v>45</v>
      </c>
      <c r="O653" s="90"/>
      <c r="P653" s="228">
        <f>O653*H653</f>
        <v>0</v>
      </c>
      <c r="Q653" s="228">
        <v>0</v>
      </c>
      <c r="R653" s="228">
        <f>Q653*H653</f>
        <v>0</v>
      </c>
      <c r="S653" s="228">
        <v>0</v>
      </c>
      <c r="T653" s="229">
        <f>S653*H653</f>
        <v>0</v>
      </c>
      <c r="U653" s="37"/>
      <c r="V653" s="37"/>
      <c r="W653" s="37"/>
      <c r="X653" s="37"/>
      <c r="Y653" s="37"/>
      <c r="Z653" s="37"/>
      <c r="AA653" s="37"/>
      <c r="AB653" s="37"/>
      <c r="AC653" s="37"/>
      <c r="AD653" s="37"/>
      <c r="AE653" s="37"/>
      <c r="AR653" s="230" t="s">
        <v>263</v>
      </c>
      <c r="AT653" s="230" t="s">
        <v>161</v>
      </c>
      <c r="AU653" s="230" t="s">
        <v>90</v>
      </c>
      <c r="AY653" s="16" t="s">
        <v>159</v>
      </c>
      <c r="BE653" s="231">
        <f>IF(N653="základní",J653,0)</f>
        <v>0</v>
      </c>
      <c r="BF653" s="231">
        <f>IF(N653="snížená",J653,0)</f>
        <v>0</v>
      </c>
      <c r="BG653" s="231">
        <f>IF(N653="zákl. přenesená",J653,0)</f>
        <v>0</v>
      </c>
      <c r="BH653" s="231">
        <f>IF(N653="sníž. přenesená",J653,0)</f>
        <v>0</v>
      </c>
      <c r="BI653" s="231">
        <f>IF(N653="nulová",J653,0)</f>
        <v>0</v>
      </c>
      <c r="BJ653" s="16" t="s">
        <v>88</v>
      </c>
      <c r="BK653" s="231">
        <f>ROUND(I653*H653,2)</f>
        <v>0</v>
      </c>
      <c r="BL653" s="16" t="s">
        <v>263</v>
      </c>
      <c r="BM653" s="230" t="s">
        <v>1032</v>
      </c>
    </row>
    <row r="654" s="2" customFormat="1">
      <c r="A654" s="37"/>
      <c r="B654" s="38"/>
      <c r="C654" s="39"/>
      <c r="D654" s="232" t="s">
        <v>167</v>
      </c>
      <c r="E654" s="39"/>
      <c r="F654" s="233" t="s">
        <v>1033</v>
      </c>
      <c r="G654" s="39"/>
      <c r="H654" s="39"/>
      <c r="I654" s="234"/>
      <c r="J654" s="39"/>
      <c r="K654" s="39"/>
      <c r="L654" s="43"/>
      <c r="M654" s="235"/>
      <c r="N654" s="236"/>
      <c r="O654" s="90"/>
      <c r="P654" s="90"/>
      <c r="Q654" s="90"/>
      <c r="R654" s="90"/>
      <c r="S654" s="90"/>
      <c r="T654" s="91"/>
      <c r="U654" s="37"/>
      <c r="V654" s="37"/>
      <c r="W654" s="37"/>
      <c r="X654" s="37"/>
      <c r="Y654" s="37"/>
      <c r="Z654" s="37"/>
      <c r="AA654" s="37"/>
      <c r="AB654" s="37"/>
      <c r="AC654" s="37"/>
      <c r="AD654" s="37"/>
      <c r="AE654" s="37"/>
      <c r="AT654" s="16" t="s">
        <v>167</v>
      </c>
      <c r="AU654" s="16" t="s">
        <v>90</v>
      </c>
    </row>
    <row r="655" s="13" customFormat="1">
      <c r="A655" s="13"/>
      <c r="B655" s="237"/>
      <c r="C655" s="238"/>
      <c r="D655" s="239" t="s">
        <v>169</v>
      </c>
      <c r="E655" s="240" t="s">
        <v>1</v>
      </c>
      <c r="F655" s="241" t="s">
        <v>1034</v>
      </c>
      <c r="G655" s="238"/>
      <c r="H655" s="242">
        <v>155.12000000000001</v>
      </c>
      <c r="I655" s="243"/>
      <c r="J655" s="238"/>
      <c r="K655" s="238"/>
      <c r="L655" s="244"/>
      <c r="M655" s="245"/>
      <c r="N655" s="246"/>
      <c r="O655" s="246"/>
      <c r="P655" s="246"/>
      <c r="Q655" s="246"/>
      <c r="R655" s="246"/>
      <c r="S655" s="246"/>
      <c r="T655" s="247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8" t="s">
        <v>169</v>
      </c>
      <c r="AU655" s="248" t="s">
        <v>90</v>
      </c>
      <c r="AV655" s="13" t="s">
        <v>90</v>
      </c>
      <c r="AW655" s="13" t="s">
        <v>34</v>
      </c>
      <c r="AX655" s="13" t="s">
        <v>80</v>
      </c>
      <c r="AY655" s="248" t="s">
        <v>159</v>
      </c>
    </row>
    <row r="656" s="13" customFormat="1">
      <c r="A656" s="13"/>
      <c r="B656" s="237"/>
      <c r="C656" s="238"/>
      <c r="D656" s="239" t="s">
        <v>169</v>
      </c>
      <c r="E656" s="240" t="s">
        <v>1</v>
      </c>
      <c r="F656" s="241" t="s">
        <v>1034</v>
      </c>
      <c r="G656" s="238"/>
      <c r="H656" s="242">
        <v>155.12000000000001</v>
      </c>
      <c r="I656" s="243"/>
      <c r="J656" s="238"/>
      <c r="K656" s="238"/>
      <c r="L656" s="244"/>
      <c r="M656" s="245"/>
      <c r="N656" s="246"/>
      <c r="O656" s="246"/>
      <c r="P656" s="246"/>
      <c r="Q656" s="246"/>
      <c r="R656" s="246"/>
      <c r="S656" s="246"/>
      <c r="T656" s="247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8" t="s">
        <v>169</v>
      </c>
      <c r="AU656" s="248" t="s">
        <v>90</v>
      </c>
      <c r="AV656" s="13" t="s">
        <v>90</v>
      </c>
      <c r="AW656" s="13" t="s">
        <v>34</v>
      </c>
      <c r="AX656" s="13" t="s">
        <v>80</v>
      </c>
      <c r="AY656" s="248" t="s">
        <v>159</v>
      </c>
    </row>
    <row r="657" s="13" customFormat="1">
      <c r="A657" s="13"/>
      <c r="B657" s="237"/>
      <c r="C657" s="238"/>
      <c r="D657" s="239" t="s">
        <v>169</v>
      </c>
      <c r="E657" s="240" t="s">
        <v>1</v>
      </c>
      <c r="F657" s="241" t="s">
        <v>1035</v>
      </c>
      <c r="G657" s="238"/>
      <c r="H657" s="242">
        <v>155.12000000000001</v>
      </c>
      <c r="I657" s="243"/>
      <c r="J657" s="238"/>
      <c r="K657" s="238"/>
      <c r="L657" s="244"/>
      <c r="M657" s="245"/>
      <c r="N657" s="246"/>
      <c r="O657" s="246"/>
      <c r="P657" s="246"/>
      <c r="Q657" s="246"/>
      <c r="R657" s="246"/>
      <c r="S657" s="246"/>
      <c r="T657" s="247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8" t="s">
        <v>169</v>
      </c>
      <c r="AU657" s="248" t="s">
        <v>90</v>
      </c>
      <c r="AV657" s="13" t="s">
        <v>90</v>
      </c>
      <c r="AW657" s="13" t="s">
        <v>34</v>
      </c>
      <c r="AX657" s="13" t="s">
        <v>80</v>
      </c>
      <c r="AY657" s="248" t="s">
        <v>159</v>
      </c>
    </row>
    <row r="658" s="13" customFormat="1">
      <c r="A658" s="13"/>
      <c r="B658" s="237"/>
      <c r="C658" s="238"/>
      <c r="D658" s="239" t="s">
        <v>169</v>
      </c>
      <c r="E658" s="240" t="s">
        <v>1</v>
      </c>
      <c r="F658" s="241" t="s">
        <v>1036</v>
      </c>
      <c r="G658" s="238"/>
      <c r="H658" s="242">
        <v>31.920000000000002</v>
      </c>
      <c r="I658" s="243"/>
      <c r="J658" s="238"/>
      <c r="K658" s="238"/>
      <c r="L658" s="244"/>
      <c r="M658" s="245"/>
      <c r="N658" s="246"/>
      <c r="O658" s="246"/>
      <c r="P658" s="246"/>
      <c r="Q658" s="246"/>
      <c r="R658" s="246"/>
      <c r="S658" s="246"/>
      <c r="T658" s="247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8" t="s">
        <v>169</v>
      </c>
      <c r="AU658" s="248" t="s">
        <v>90</v>
      </c>
      <c r="AV658" s="13" t="s">
        <v>90</v>
      </c>
      <c r="AW658" s="13" t="s">
        <v>34</v>
      </c>
      <c r="AX658" s="13" t="s">
        <v>80</v>
      </c>
      <c r="AY658" s="248" t="s">
        <v>159</v>
      </c>
    </row>
    <row r="659" s="14" customFormat="1">
      <c r="A659" s="14"/>
      <c r="B659" s="249"/>
      <c r="C659" s="250"/>
      <c r="D659" s="239" t="s">
        <v>169</v>
      </c>
      <c r="E659" s="251" t="s">
        <v>1</v>
      </c>
      <c r="F659" s="252" t="s">
        <v>173</v>
      </c>
      <c r="G659" s="250"/>
      <c r="H659" s="253">
        <v>497.28000000000003</v>
      </c>
      <c r="I659" s="254"/>
      <c r="J659" s="250"/>
      <c r="K659" s="250"/>
      <c r="L659" s="255"/>
      <c r="M659" s="256"/>
      <c r="N659" s="257"/>
      <c r="O659" s="257"/>
      <c r="P659" s="257"/>
      <c r="Q659" s="257"/>
      <c r="R659" s="257"/>
      <c r="S659" s="257"/>
      <c r="T659" s="258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9" t="s">
        <v>169</v>
      </c>
      <c r="AU659" s="259" t="s">
        <v>90</v>
      </c>
      <c r="AV659" s="14" t="s">
        <v>165</v>
      </c>
      <c r="AW659" s="14" t="s">
        <v>34</v>
      </c>
      <c r="AX659" s="14" t="s">
        <v>88</v>
      </c>
      <c r="AY659" s="259" t="s">
        <v>159</v>
      </c>
    </row>
    <row r="660" s="2" customFormat="1" ht="24.15" customHeight="1">
      <c r="A660" s="37"/>
      <c r="B660" s="38"/>
      <c r="C660" s="260" t="s">
        <v>1037</v>
      </c>
      <c r="D660" s="260" t="s">
        <v>359</v>
      </c>
      <c r="E660" s="261" t="s">
        <v>1038</v>
      </c>
      <c r="F660" s="262" t="s">
        <v>1039</v>
      </c>
      <c r="G660" s="263" t="s">
        <v>215</v>
      </c>
      <c r="H660" s="264">
        <v>40.350999999999999</v>
      </c>
      <c r="I660" s="265"/>
      <c r="J660" s="266">
        <f>ROUND(I660*H660,2)</f>
        <v>0</v>
      </c>
      <c r="K660" s="267"/>
      <c r="L660" s="268"/>
      <c r="M660" s="269" t="s">
        <v>1</v>
      </c>
      <c r="N660" s="270" t="s">
        <v>45</v>
      </c>
      <c r="O660" s="90"/>
      <c r="P660" s="228">
        <f>O660*H660</f>
        <v>0</v>
      </c>
      <c r="Q660" s="228">
        <v>0.0030000000000000001</v>
      </c>
      <c r="R660" s="228">
        <f>Q660*H660</f>
        <v>0.12105299999999999</v>
      </c>
      <c r="S660" s="228">
        <v>0</v>
      </c>
      <c r="T660" s="229">
        <f>S660*H660</f>
        <v>0</v>
      </c>
      <c r="U660" s="37"/>
      <c r="V660" s="37"/>
      <c r="W660" s="37"/>
      <c r="X660" s="37"/>
      <c r="Y660" s="37"/>
      <c r="Z660" s="37"/>
      <c r="AA660" s="37"/>
      <c r="AB660" s="37"/>
      <c r="AC660" s="37"/>
      <c r="AD660" s="37"/>
      <c r="AE660" s="37"/>
      <c r="AR660" s="230" t="s">
        <v>358</v>
      </c>
      <c r="AT660" s="230" t="s">
        <v>359</v>
      </c>
      <c r="AU660" s="230" t="s">
        <v>90</v>
      </c>
      <c r="AY660" s="16" t="s">
        <v>159</v>
      </c>
      <c r="BE660" s="231">
        <f>IF(N660="základní",J660,0)</f>
        <v>0</v>
      </c>
      <c r="BF660" s="231">
        <f>IF(N660="snížená",J660,0)</f>
        <v>0</v>
      </c>
      <c r="BG660" s="231">
        <f>IF(N660="zákl. přenesená",J660,0)</f>
        <v>0</v>
      </c>
      <c r="BH660" s="231">
        <f>IF(N660="sníž. přenesená",J660,0)</f>
        <v>0</v>
      </c>
      <c r="BI660" s="231">
        <f>IF(N660="nulová",J660,0)</f>
        <v>0</v>
      </c>
      <c r="BJ660" s="16" t="s">
        <v>88</v>
      </c>
      <c r="BK660" s="231">
        <f>ROUND(I660*H660,2)</f>
        <v>0</v>
      </c>
      <c r="BL660" s="16" t="s">
        <v>263</v>
      </c>
      <c r="BM660" s="230" t="s">
        <v>1040</v>
      </c>
    </row>
    <row r="661" s="13" customFormat="1">
      <c r="A661" s="13"/>
      <c r="B661" s="237"/>
      <c r="C661" s="238"/>
      <c r="D661" s="239" t="s">
        <v>169</v>
      </c>
      <c r="E661" s="240" t="s">
        <v>1</v>
      </c>
      <c r="F661" s="241" t="s">
        <v>1041</v>
      </c>
      <c r="G661" s="238"/>
      <c r="H661" s="242">
        <v>39.560000000000002</v>
      </c>
      <c r="I661" s="243"/>
      <c r="J661" s="238"/>
      <c r="K661" s="238"/>
      <c r="L661" s="244"/>
      <c r="M661" s="245"/>
      <c r="N661" s="246"/>
      <c r="O661" s="246"/>
      <c r="P661" s="246"/>
      <c r="Q661" s="246"/>
      <c r="R661" s="246"/>
      <c r="S661" s="246"/>
      <c r="T661" s="247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8" t="s">
        <v>169</v>
      </c>
      <c r="AU661" s="248" t="s">
        <v>90</v>
      </c>
      <c r="AV661" s="13" t="s">
        <v>90</v>
      </c>
      <c r="AW661" s="13" t="s">
        <v>34</v>
      </c>
      <c r="AX661" s="13" t="s">
        <v>80</v>
      </c>
      <c r="AY661" s="248" t="s">
        <v>159</v>
      </c>
    </row>
    <row r="662" s="14" customFormat="1">
      <c r="A662" s="14"/>
      <c r="B662" s="249"/>
      <c r="C662" s="250"/>
      <c r="D662" s="239" t="s">
        <v>169</v>
      </c>
      <c r="E662" s="251" t="s">
        <v>1</v>
      </c>
      <c r="F662" s="252" t="s">
        <v>173</v>
      </c>
      <c r="G662" s="250"/>
      <c r="H662" s="253">
        <v>39.560000000000002</v>
      </c>
      <c r="I662" s="254"/>
      <c r="J662" s="250"/>
      <c r="K662" s="250"/>
      <c r="L662" s="255"/>
      <c r="M662" s="256"/>
      <c r="N662" s="257"/>
      <c r="O662" s="257"/>
      <c r="P662" s="257"/>
      <c r="Q662" s="257"/>
      <c r="R662" s="257"/>
      <c r="S662" s="257"/>
      <c r="T662" s="258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9" t="s">
        <v>169</v>
      </c>
      <c r="AU662" s="259" t="s">
        <v>90</v>
      </c>
      <c r="AV662" s="14" t="s">
        <v>165</v>
      </c>
      <c r="AW662" s="14" t="s">
        <v>34</v>
      </c>
      <c r="AX662" s="14" t="s">
        <v>88</v>
      </c>
      <c r="AY662" s="259" t="s">
        <v>159</v>
      </c>
    </row>
    <row r="663" s="13" customFormat="1">
      <c r="A663" s="13"/>
      <c r="B663" s="237"/>
      <c r="C663" s="238"/>
      <c r="D663" s="239" t="s">
        <v>169</v>
      </c>
      <c r="E663" s="238"/>
      <c r="F663" s="241" t="s">
        <v>1042</v>
      </c>
      <c r="G663" s="238"/>
      <c r="H663" s="242">
        <v>40.350999999999999</v>
      </c>
      <c r="I663" s="243"/>
      <c r="J663" s="238"/>
      <c r="K663" s="238"/>
      <c r="L663" s="244"/>
      <c r="M663" s="245"/>
      <c r="N663" s="246"/>
      <c r="O663" s="246"/>
      <c r="P663" s="246"/>
      <c r="Q663" s="246"/>
      <c r="R663" s="246"/>
      <c r="S663" s="246"/>
      <c r="T663" s="247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8" t="s">
        <v>169</v>
      </c>
      <c r="AU663" s="248" t="s">
        <v>90</v>
      </c>
      <c r="AV663" s="13" t="s">
        <v>90</v>
      </c>
      <c r="AW663" s="13" t="s">
        <v>4</v>
      </c>
      <c r="AX663" s="13" t="s">
        <v>88</v>
      </c>
      <c r="AY663" s="248" t="s">
        <v>159</v>
      </c>
    </row>
    <row r="664" s="2" customFormat="1" ht="24.15" customHeight="1">
      <c r="A664" s="37"/>
      <c r="B664" s="38"/>
      <c r="C664" s="260" t="s">
        <v>1043</v>
      </c>
      <c r="D664" s="260" t="s">
        <v>359</v>
      </c>
      <c r="E664" s="261" t="s">
        <v>1044</v>
      </c>
      <c r="F664" s="262" t="s">
        <v>1045</v>
      </c>
      <c r="G664" s="263" t="s">
        <v>215</v>
      </c>
      <c r="H664" s="264">
        <v>158.22200000000001</v>
      </c>
      <c r="I664" s="265"/>
      <c r="J664" s="266">
        <f>ROUND(I664*H664,2)</f>
        <v>0</v>
      </c>
      <c r="K664" s="267"/>
      <c r="L664" s="268"/>
      <c r="M664" s="269" t="s">
        <v>1</v>
      </c>
      <c r="N664" s="270" t="s">
        <v>45</v>
      </c>
      <c r="O664" s="90"/>
      <c r="P664" s="228">
        <f>O664*H664</f>
        <v>0</v>
      </c>
      <c r="Q664" s="228">
        <v>0.0028</v>
      </c>
      <c r="R664" s="228">
        <f>Q664*H664</f>
        <v>0.44302160000000002</v>
      </c>
      <c r="S664" s="228">
        <v>0</v>
      </c>
      <c r="T664" s="229">
        <f>S664*H664</f>
        <v>0</v>
      </c>
      <c r="U664" s="37"/>
      <c r="V664" s="37"/>
      <c r="W664" s="37"/>
      <c r="X664" s="37"/>
      <c r="Y664" s="37"/>
      <c r="Z664" s="37"/>
      <c r="AA664" s="37"/>
      <c r="AB664" s="37"/>
      <c r="AC664" s="37"/>
      <c r="AD664" s="37"/>
      <c r="AE664" s="37"/>
      <c r="AR664" s="230" t="s">
        <v>358</v>
      </c>
      <c r="AT664" s="230" t="s">
        <v>359</v>
      </c>
      <c r="AU664" s="230" t="s">
        <v>90</v>
      </c>
      <c r="AY664" s="16" t="s">
        <v>159</v>
      </c>
      <c r="BE664" s="231">
        <f>IF(N664="základní",J664,0)</f>
        <v>0</v>
      </c>
      <c r="BF664" s="231">
        <f>IF(N664="snížená",J664,0)</f>
        <v>0</v>
      </c>
      <c r="BG664" s="231">
        <f>IF(N664="zákl. přenesená",J664,0)</f>
        <v>0</v>
      </c>
      <c r="BH664" s="231">
        <f>IF(N664="sníž. přenesená",J664,0)</f>
        <v>0</v>
      </c>
      <c r="BI664" s="231">
        <f>IF(N664="nulová",J664,0)</f>
        <v>0</v>
      </c>
      <c r="BJ664" s="16" t="s">
        <v>88</v>
      </c>
      <c r="BK664" s="231">
        <f>ROUND(I664*H664,2)</f>
        <v>0</v>
      </c>
      <c r="BL664" s="16" t="s">
        <v>263</v>
      </c>
      <c r="BM664" s="230" t="s">
        <v>1046</v>
      </c>
    </row>
    <row r="665" s="13" customFormat="1">
      <c r="A665" s="13"/>
      <c r="B665" s="237"/>
      <c r="C665" s="238"/>
      <c r="D665" s="239" t="s">
        <v>169</v>
      </c>
      <c r="E665" s="240" t="s">
        <v>1</v>
      </c>
      <c r="F665" s="241" t="s">
        <v>1047</v>
      </c>
      <c r="G665" s="238"/>
      <c r="H665" s="242">
        <v>155.12000000000001</v>
      </c>
      <c r="I665" s="243"/>
      <c r="J665" s="238"/>
      <c r="K665" s="238"/>
      <c r="L665" s="244"/>
      <c r="M665" s="245"/>
      <c r="N665" s="246"/>
      <c r="O665" s="246"/>
      <c r="P665" s="246"/>
      <c r="Q665" s="246"/>
      <c r="R665" s="246"/>
      <c r="S665" s="246"/>
      <c r="T665" s="247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8" t="s">
        <v>169</v>
      </c>
      <c r="AU665" s="248" t="s">
        <v>90</v>
      </c>
      <c r="AV665" s="13" t="s">
        <v>90</v>
      </c>
      <c r="AW665" s="13" t="s">
        <v>34</v>
      </c>
      <c r="AX665" s="13" t="s">
        <v>88</v>
      </c>
      <c r="AY665" s="248" t="s">
        <v>159</v>
      </c>
    </row>
    <row r="666" s="13" customFormat="1">
      <c r="A666" s="13"/>
      <c r="B666" s="237"/>
      <c r="C666" s="238"/>
      <c r="D666" s="239" t="s">
        <v>169</v>
      </c>
      <c r="E666" s="238"/>
      <c r="F666" s="241" t="s">
        <v>1048</v>
      </c>
      <c r="G666" s="238"/>
      <c r="H666" s="242">
        <v>158.22200000000001</v>
      </c>
      <c r="I666" s="243"/>
      <c r="J666" s="238"/>
      <c r="K666" s="238"/>
      <c r="L666" s="244"/>
      <c r="M666" s="245"/>
      <c r="N666" s="246"/>
      <c r="O666" s="246"/>
      <c r="P666" s="246"/>
      <c r="Q666" s="246"/>
      <c r="R666" s="246"/>
      <c r="S666" s="246"/>
      <c r="T666" s="247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8" t="s">
        <v>169</v>
      </c>
      <c r="AU666" s="248" t="s">
        <v>90</v>
      </c>
      <c r="AV666" s="13" t="s">
        <v>90</v>
      </c>
      <c r="AW666" s="13" t="s">
        <v>4</v>
      </c>
      <c r="AX666" s="13" t="s">
        <v>88</v>
      </c>
      <c r="AY666" s="248" t="s">
        <v>159</v>
      </c>
    </row>
    <row r="667" s="2" customFormat="1" ht="24.15" customHeight="1">
      <c r="A667" s="37"/>
      <c r="B667" s="38"/>
      <c r="C667" s="260" t="s">
        <v>1049</v>
      </c>
      <c r="D667" s="260" t="s">
        <v>359</v>
      </c>
      <c r="E667" s="261" t="s">
        <v>1050</v>
      </c>
      <c r="F667" s="262" t="s">
        <v>1051</v>
      </c>
      <c r="G667" s="263" t="s">
        <v>215</v>
      </c>
      <c r="H667" s="264">
        <v>158.22200000000001</v>
      </c>
      <c r="I667" s="265"/>
      <c r="J667" s="266">
        <f>ROUND(I667*H667,2)</f>
        <v>0</v>
      </c>
      <c r="K667" s="267"/>
      <c r="L667" s="268"/>
      <c r="M667" s="269" t="s">
        <v>1</v>
      </c>
      <c r="N667" s="270" t="s">
        <v>45</v>
      </c>
      <c r="O667" s="90"/>
      <c r="P667" s="228">
        <f>O667*H667</f>
        <v>0</v>
      </c>
      <c r="Q667" s="228">
        <v>0.0022399999999999998</v>
      </c>
      <c r="R667" s="228">
        <f>Q667*H667</f>
        <v>0.35441728</v>
      </c>
      <c r="S667" s="228">
        <v>0</v>
      </c>
      <c r="T667" s="229">
        <f>S667*H667</f>
        <v>0</v>
      </c>
      <c r="U667" s="37"/>
      <c r="V667" s="37"/>
      <c r="W667" s="37"/>
      <c r="X667" s="37"/>
      <c r="Y667" s="37"/>
      <c r="Z667" s="37"/>
      <c r="AA667" s="37"/>
      <c r="AB667" s="37"/>
      <c r="AC667" s="37"/>
      <c r="AD667" s="37"/>
      <c r="AE667" s="37"/>
      <c r="AR667" s="230" t="s">
        <v>358</v>
      </c>
      <c r="AT667" s="230" t="s">
        <v>359</v>
      </c>
      <c r="AU667" s="230" t="s">
        <v>90</v>
      </c>
      <c r="AY667" s="16" t="s">
        <v>159</v>
      </c>
      <c r="BE667" s="231">
        <f>IF(N667="základní",J667,0)</f>
        <v>0</v>
      </c>
      <c r="BF667" s="231">
        <f>IF(N667="snížená",J667,0)</f>
        <v>0</v>
      </c>
      <c r="BG667" s="231">
        <f>IF(N667="zákl. přenesená",J667,0)</f>
        <v>0</v>
      </c>
      <c r="BH667" s="231">
        <f>IF(N667="sníž. přenesená",J667,0)</f>
        <v>0</v>
      </c>
      <c r="BI667" s="231">
        <f>IF(N667="nulová",J667,0)</f>
        <v>0</v>
      </c>
      <c r="BJ667" s="16" t="s">
        <v>88</v>
      </c>
      <c r="BK667" s="231">
        <f>ROUND(I667*H667,2)</f>
        <v>0</v>
      </c>
      <c r="BL667" s="16" t="s">
        <v>263</v>
      </c>
      <c r="BM667" s="230" t="s">
        <v>1052</v>
      </c>
    </row>
    <row r="668" s="13" customFormat="1">
      <c r="A668" s="13"/>
      <c r="B668" s="237"/>
      <c r="C668" s="238"/>
      <c r="D668" s="239" t="s">
        <v>169</v>
      </c>
      <c r="E668" s="240" t="s">
        <v>1</v>
      </c>
      <c r="F668" s="241" t="s">
        <v>1047</v>
      </c>
      <c r="G668" s="238"/>
      <c r="H668" s="242">
        <v>155.12000000000001</v>
      </c>
      <c r="I668" s="243"/>
      <c r="J668" s="238"/>
      <c r="K668" s="238"/>
      <c r="L668" s="244"/>
      <c r="M668" s="245"/>
      <c r="N668" s="246"/>
      <c r="O668" s="246"/>
      <c r="P668" s="246"/>
      <c r="Q668" s="246"/>
      <c r="R668" s="246"/>
      <c r="S668" s="246"/>
      <c r="T668" s="247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8" t="s">
        <v>169</v>
      </c>
      <c r="AU668" s="248" t="s">
        <v>90</v>
      </c>
      <c r="AV668" s="13" t="s">
        <v>90</v>
      </c>
      <c r="AW668" s="13" t="s">
        <v>34</v>
      </c>
      <c r="AX668" s="13" t="s">
        <v>88</v>
      </c>
      <c r="AY668" s="248" t="s">
        <v>159</v>
      </c>
    </row>
    <row r="669" s="13" customFormat="1">
      <c r="A669" s="13"/>
      <c r="B669" s="237"/>
      <c r="C669" s="238"/>
      <c r="D669" s="239" t="s">
        <v>169</v>
      </c>
      <c r="E669" s="238"/>
      <c r="F669" s="241" t="s">
        <v>1048</v>
      </c>
      <c r="G669" s="238"/>
      <c r="H669" s="242">
        <v>158.22200000000001</v>
      </c>
      <c r="I669" s="243"/>
      <c r="J669" s="238"/>
      <c r="K669" s="238"/>
      <c r="L669" s="244"/>
      <c r="M669" s="245"/>
      <c r="N669" s="246"/>
      <c r="O669" s="246"/>
      <c r="P669" s="246"/>
      <c r="Q669" s="246"/>
      <c r="R669" s="246"/>
      <c r="S669" s="246"/>
      <c r="T669" s="247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8" t="s">
        <v>169</v>
      </c>
      <c r="AU669" s="248" t="s">
        <v>90</v>
      </c>
      <c r="AV669" s="13" t="s">
        <v>90</v>
      </c>
      <c r="AW669" s="13" t="s">
        <v>4</v>
      </c>
      <c r="AX669" s="13" t="s">
        <v>88</v>
      </c>
      <c r="AY669" s="248" t="s">
        <v>159</v>
      </c>
    </row>
    <row r="670" s="2" customFormat="1" ht="24.15" customHeight="1">
      <c r="A670" s="37"/>
      <c r="B670" s="38"/>
      <c r="C670" s="260" t="s">
        <v>1053</v>
      </c>
      <c r="D670" s="260" t="s">
        <v>359</v>
      </c>
      <c r="E670" s="261" t="s">
        <v>1054</v>
      </c>
      <c r="F670" s="262" t="s">
        <v>1055</v>
      </c>
      <c r="G670" s="263" t="s">
        <v>215</v>
      </c>
      <c r="H670" s="264">
        <v>158.22200000000001</v>
      </c>
      <c r="I670" s="265"/>
      <c r="J670" s="266">
        <f>ROUND(I670*H670,2)</f>
        <v>0</v>
      </c>
      <c r="K670" s="267"/>
      <c r="L670" s="268"/>
      <c r="M670" s="269" t="s">
        <v>1</v>
      </c>
      <c r="N670" s="270" t="s">
        <v>45</v>
      </c>
      <c r="O670" s="90"/>
      <c r="P670" s="228">
        <f>O670*H670</f>
        <v>0</v>
      </c>
      <c r="Q670" s="228">
        <v>0.0028</v>
      </c>
      <c r="R670" s="228">
        <f>Q670*H670</f>
        <v>0.44302160000000002</v>
      </c>
      <c r="S670" s="228">
        <v>0</v>
      </c>
      <c r="T670" s="229">
        <f>S670*H670</f>
        <v>0</v>
      </c>
      <c r="U670" s="37"/>
      <c r="V670" s="37"/>
      <c r="W670" s="37"/>
      <c r="X670" s="37"/>
      <c r="Y670" s="37"/>
      <c r="Z670" s="37"/>
      <c r="AA670" s="37"/>
      <c r="AB670" s="37"/>
      <c r="AC670" s="37"/>
      <c r="AD670" s="37"/>
      <c r="AE670" s="37"/>
      <c r="AR670" s="230" t="s">
        <v>358</v>
      </c>
      <c r="AT670" s="230" t="s">
        <v>359</v>
      </c>
      <c r="AU670" s="230" t="s">
        <v>90</v>
      </c>
      <c r="AY670" s="16" t="s">
        <v>159</v>
      </c>
      <c r="BE670" s="231">
        <f>IF(N670="základní",J670,0)</f>
        <v>0</v>
      </c>
      <c r="BF670" s="231">
        <f>IF(N670="snížená",J670,0)</f>
        <v>0</v>
      </c>
      <c r="BG670" s="231">
        <f>IF(N670="zákl. přenesená",J670,0)</f>
        <v>0</v>
      </c>
      <c r="BH670" s="231">
        <f>IF(N670="sníž. přenesená",J670,0)</f>
        <v>0</v>
      </c>
      <c r="BI670" s="231">
        <f>IF(N670="nulová",J670,0)</f>
        <v>0</v>
      </c>
      <c r="BJ670" s="16" t="s">
        <v>88</v>
      </c>
      <c r="BK670" s="231">
        <f>ROUND(I670*H670,2)</f>
        <v>0</v>
      </c>
      <c r="BL670" s="16" t="s">
        <v>263</v>
      </c>
      <c r="BM670" s="230" t="s">
        <v>1056</v>
      </c>
    </row>
    <row r="671" s="13" customFormat="1">
      <c r="A671" s="13"/>
      <c r="B671" s="237"/>
      <c r="C671" s="238"/>
      <c r="D671" s="239" t="s">
        <v>169</v>
      </c>
      <c r="E671" s="240" t="s">
        <v>1</v>
      </c>
      <c r="F671" s="241" t="s">
        <v>1047</v>
      </c>
      <c r="G671" s="238"/>
      <c r="H671" s="242">
        <v>155.12000000000001</v>
      </c>
      <c r="I671" s="243"/>
      <c r="J671" s="238"/>
      <c r="K671" s="238"/>
      <c r="L671" s="244"/>
      <c r="M671" s="245"/>
      <c r="N671" s="246"/>
      <c r="O671" s="246"/>
      <c r="P671" s="246"/>
      <c r="Q671" s="246"/>
      <c r="R671" s="246"/>
      <c r="S671" s="246"/>
      <c r="T671" s="247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8" t="s">
        <v>169</v>
      </c>
      <c r="AU671" s="248" t="s">
        <v>90</v>
      </c>
      <c r="AV671" s="13" t="s">
        <v>90</v>
      </c>
      <c r="AW671" s="13" t="s">
        <v>34</v>
      </c>
      <c r="AX671" s="13" t="s">
        <v>88</v>
      </c>
      <c r="AY671" s="248" t="s">
        <v>159</v>
      </c>
    </row>
    <row r="672" s="13" customFormat="1">
      <c r="A672" s="13"/>
      <c r="B672" s="237"/>
      <c r="C672" s="238"/>
      <c r="D672" s="239" t="s">
        <v>169</v>
      </c>
      <c r="E672" s="238"/>
      <c r="F672" s="241" t="s">
        <v>1048</v>
      </c>
      <c r="G672" s="238"/>
      <c r="H672" s="242">
        <v>158.22200000000001</v>
      </c>
      <c r="I672" s="243"/>
      <c r="J672" s="238"/>
      <c r="K672" s="238"/>
      <c r="L672" s="244"/>
      <c r="M672" s="245"/>
      <c r="N672" s="246"/>
      <c r="O672" s="246"/>
      <c r="P672" s="246"/>
      <c r="Q672" s="246"/>
      <c r="R672" s="246"/>
      <c r="S672" s="246"/>
      <c r="T672" s="247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8" t="s">
        <v>169</v>
      </c>
      <c r="AU672" s="248" t="s">
        <v>90</v>
      </c>
      <c r="AV672" s="13" t="s">
        <v>90</v>
      </c>
      <c r="AW672" s="13" t="s">
        <v>4</v>
      </c>
      <c r="AX672" s="13" t="s">
        <v>88</v>
      </c>
      <c r="AY672" s="248" t="s">
        <v>159</v>
      </c>
    </row>
    <row r="673" s="2" customFormat="1" ht="24.15" customHeight="1">
      <c r="A673" s="37"/>
      <c r="B673" s="38"/>
      <c r="C673" s="218" t="s">
        <v>1057</v>
      </c>
      <c r="D673" s="218" t="s">
        <v>161</v>
      </c>
      <c r="E673" s="219" t="s">
        <v>1058</v>
      </c>
      <c r="F673" s="220" t="s">
        <v>1059</v>
      </c>
      <c r="G673" s="221" t="s">
        <v>322</v>
      </c>
      <c r="H673" s="222">
        <v>114</v>
      </c>
      <c r="I673" s="223"/>
      <c r="J673" s="224">
        <f>ROUND(I673*H673,2)</f>
        <v>0</v>
      </c>
      <c r="K673" s="225"/>
      <c r="L673" s="43"/>
      <c r="M673" s="226" t="s">
        <v>1</v>
      </c>
      <c r="N673" s="227" t="s">
        <v>45</v>
      </c>
      <c r="O673" s="90"/>
      <c r="P673" s="228">
        <f>O673*H673</f>
        <v>0</v>
      </c>
      <c r="Q673" s="228">
        <v>2.0000000000000002E-05</v>
      </c>
      <c r="R673" s="228">
        <f>Q673*H673</f>
        <v>0.0022800000000000003</v>
      </c>
      <c r="S673" s="228">
        <v>0</v>
      </c>
      <c r="T673" s="229">
        <f>S673*H673</f>
        <v>0</v>
      </c>
      <c r="U673" s="37"/>
      <c r="V673" s="37"/>
      <c r="W673" s="37"/>
      <c r="X673" s="37"/>
      <c r="Y673" s="37"/>
      <c r="Z673" s="37"/>
      <c r="AA673" s="37"/>
      <c r="AB673" s="37"/>
      <c r="AC673" s="37"/>
      <c r="AD673" s="37"/>
      <c r="AE673" s="37"/>
      <c r="AR673" s="230" t="s">
        <v>165</v>
      </c>
      <c r="AT673" s="230" t="s">
        <v>161</v>
      </c>
      <c r="AU673" s="230" t="s">
        <v>90</v>
      </c>
      <c r="AY673" s="16" t="s">
        <v>159</v>
      </c>
      <c r="BE673" s="231">
        <f>IF(N673="základní",J673,0)</f>
        <v>0</v>
      </c>
      <c r="BF673" s="231">
        <f>IF(N673="snížená",J673,0)</f>
        <v>0</v>
      </c>
      <c r="BG673" s="231">
        <f>IF(N673="zákl. přenesená",J673,0)</f>
        <v>0</v>
      </c>
      <c r="BH673" s="231">
        <f>IF(N673="sníž. přenesená",J673,0)</f>
        <v>0</v>
      </c>
      <c r="BI673" s="231">
        <f>IF(N673="nulová",J673,0)</f>
        <v>0</v>
      </c>
      <c r="BJ673" s="16" t="s">
        <v>88</v>
      </c>
      <c r="BK673" s="231">
        <f>ROUND(I673*H673,2)</f>
        <v>0</v>
      </c>
      <c r="BL673" s="16" t="s">
        <v>165</v>
      </c>
      <c r="BM673" s="230" t="s">
        <v>1060</v>
      </c>
    </row>
    <row r="674" s="13" customFormat="1">
      <c r="A674" s="13"/>
      <c r="B674" s="237"/>
      <c r="C674" s="238"/>
      <c r="D674" s="239" t="s">
        <v>169</v>
      </c>
      <c r="E674" s="240" t="s">
        <v>1</v>
      </c>
      <c r="F674" s="241" t="s">
        <v>1061</v>
      </c>
      <c r="G674" s="238"/>
      <c r="H674" s="242">
        <v>114</v>
      </c>
      <c r="I674" s="243"/>
      <c r="J674" s="238"/>
      <c r="K674" s="238"/>
      <c r="L674" s="244"/>
      <c r="M674" s="245"/>
      <c r="N674" s="246"/>
      <c r="O674" s="246"/>
      <c r="P674" s="246"/>
      <c r="Q674" s="246"/>
      <c r="R674" s="246"/>
      <c r="S674" s="246"/>
      <c r="T674" s="247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8" t="s">
        <v>169</v>
      </c>
      <c r="AU674" s="248" t="s">
        <v>90</v>
      </c>
      <c r="AV674" s="13" t="s">
        <v>90</v>
      </c>
      <c r="AW674" s="13" t="s">
        <v>34</v>
      </c>
      <c r="AX674" s="13" t="s">
        <v>80</v>
      </c>
      <c r="AY674" s="248" t="s">
        <v>159</v>
      </c>
    </row>
    <row r="675" s="14" customFormat="1">
      <c r="A675" s="14"/>
      <c r="B675" s="249"/>
      <c r="C675" s="250"/>
      <c r="D675" s="239" t="s">
        <v>169</v>
      </c>
      <c r="E675" s="251" t="s">
        <v>1</v>
      </c>
      <c r="F675" s="252" t="s">
        <v>173</v>
      </c>
      <c r="G675" s="250"/>
      <c r="H675" s="253">
        <v>114</v>
      </c>
      <c r="I675" s="254"/>
      <c r="J675" s="250"/>
      <c r="K675" s="250"/>
      <c r="L675" s="255"/>
      <c r="M675" s="256"/>
      <c r="N675" s="257"/>
      <c r="O675" s="257"/>
      <c r="P675" s="257"/>
      <c r="Q675" s="257"/>
      <c r="R675" s="257"/>
      <c r="S675" s="257"/>
      <c r="T675" s="258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9" t="s">
        <v>169</v>
      </c>
      <c r="AU675" s="259" t="s">
        <v>90</v>
      </c>
      <c r="AV675" s="14" t="s">
        <v>165</v>
      </c>
      <c r="AW675" s="14" t="s">
        <v>34</v>
      </c>
      <c r="AX675" s="14" t="s">
        <v>88</v>
      </c>
      <c r="AY675" s="259" t="s">
        <v>159</v>
      </c>
    </row>
    <row r="676" s="2" customFormat="1" ht="16.5" customHeight="1">
      <c r="A676" s="37"/>
      <c r="B676" s="38"/>
      <c r="C676" s="260" t="s">
        <v>1062</v>
      </c>
      <c r="D676" s="260" t="s">
        <v>359</v>
      </c>
      <c r="E676" s="261" t="s">
        <v>1063</v>
      </c>
      <c r="F676" s="262" t="s">
        <v>1064</v>
      </c>
      <c r="G676" s="263" t="s">
        <v>322</v>
      </c>
      <c r="H676" s="264">
        <v>114</v>
      </c>
      <c r="I676" s="265"/>
      <c r="J676" s="266">
        <f>ROUND(I676*H676,2)</f>
        <v>0</v>
      </c>
      <c r="K676" s="267"/>
      <c r="L676" s="268"/>
      <c r="M676" s="269" t="s">
        <v>1</v>
      </c>
      <c r="N676" s="270" t="s">
        <v>45</v>
      </c>
      <c r="O676" s="90"/>
      <c r="P676" s="228">
        <f>O676*H676</f>
        <v>0</v>
      </c>
      <c r="Q676" s="228">
        <v>0.00018000000000000001</v>
      </c>
      <c r="R676" s="228">
        <f>Q676*H676</f>
        <v>0.02052</v>
      </c>
      <c r="S676" s="228">
        <v>0</v>
      </c>
      <c r="T676" s="229">
        <f>S676*H676</f>
        <v>0</v>
      </c>
      <c r="U676" s="37"/>
      <c r="V676" s="37"/>
      <c r="W676" s="37"/>
      <c r="X676" s="37"/>
      <c r="Y676" s="37"/>
      <c r="Z676" s="37"/>
      <c r="AA676" s="37"/>
      <c r="AB676" s="37"/>
      <c r="AC676" s="37"/>
      <c r="AD676" s="37"/>
      <c r="AE676" s="37"/>
      <c r="AR676" s="230" t="s">
        <v>212</v>
      </c>
      <c r="AT676" s="230" t="s">
        <v>359</v>
      </c>
      <c r="AU676" s="230" t="s">
        <v>90</v>
      </c>
      <c r="AY676" s="16" t="s">
        <v>159</v>
      </c>
      <c r="BE676" s="231">
        <f>IF(N676="základní",J676,0)</f>
        <v>0</v>
      </c>
      <c r="BF676" s="231">
        <f>IF(N676="snížená",J676,0)</f>
        <v>0</v>
      </c>
      <c r="BG676" s="231">
        <f>IF(N676="zákl. přenesená",J676,0)</f>
        <v>0</v>
      </c>
      <c r="BH676" s="231">
        <f>IF(N676="sníž. přenesená",J676,0)</f>
        <v>0</v>
      </c>
      <c r="BI676" s="231">
        <f>IF(N676="nulová",J676,0)</f>
        <v>0</v>
      </c>
      <c r="BJ676" s="16" t="s">
        <v>88</v>
      </c>
      <c r="BK676" s="231">
        <f>ROUND(I676*H676,2)</f>
        <v>0</v>
      </c>
      <c r="BL676" s="16" t="s">
        <v>165</v>
      </c>
      <c r="BM676" s="230" t="s">
        <v>1065</v>
      </c>
    </row>
    <row r="677" s="13" customFormat="1">
      <c r="A677" s="13"/>
      <c r="B677" s="237"/>
      <c r="C677" s="238"/>
      <c r="D677" s="239" t="s">
        <v>169</v>
      </c>
      <c r="E677" s="240" t="s">
        <v>1</v>
      </c>
      <c r="F677" s="241" t="s">
        <v>1061</v>
      </c>
      <c r="G677" s="238"/>
      <c r="H677" s="242">
        <v>114</v>
      </c>
      <c r="I677" s="243"/>
      <c r="J677" s="238"/>
      <c r="K677" s="238"/>
      <c r="L677" s="244"/>
      <c r="M677" s="245"/>
      <c r="N677" s="246"/>
      <c r="O677" s="246"/>
      <c r="P677" s="246"/>
      <c r="Q677" s="246"/>
      <c r="R677" s="246"/>
      <c r="S677" s="246"/>
      <c r="T677" s="247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8" t="s">
        <v>169</v>
      </c>
      <c r="AU677" s="248" t="s">
        <v>90</v>
      </c>
      <c r="AV677" s="13" t="s">
        <v>90</v>
      </c>
      <c r="AW677" s="13" t="s">
        <v>34</v>
      </c>
      <c r="AX677" s="13" t="s">
        <v>80</v>
      </c>
      <c r="AY677" s="248" t="s">
        <v>159</v>
      </c>
    </row>
    <row r="678" s="14" customFormat="1">
      <c r="A678" s="14"/>
      <c r="B678" s="249"/>
      <c r="C678" s="250"/>
      <c r="D678" s="239" t="s">
        <v>169</v>
      </c>
      <c r="E678" s="251" t="s">
        <v>1</v>
      </c>
      <c r="F678" s="252" t="s">
        <v>173</v>
      </c>
      <c r="G678" s="250"/>
      <c r="H678" s="253">
        <v>114</v>
      </c>
      <c r="I678" s="254"/>
      <c r="J678" s="250"/>
      <c r="K678" s="250"/>
      <c r="L678" s="255"/>
      <c r="M678" s="256"/>
      <c r="N678" s="257"/>
      <c r="O678" s="257"/>
      <c r="P678" s="257"/>
      <c r="Q678" s="257"/>
      <c r="R678" s="257"/>
      <c r="S678" s="257"/>
      <c r="T678" s="258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9" t="s">
        <v>169</v>
      </c>
      <c r="AU678" s="259" t="s">
        <v>90</v>
      </c>
      <c r="AV678" s="14" t="s">
        <v>165</v>
      </c>
      <c r="AW678" s="14" t="s">
        <v>34</v>
      </c>
      <c r="AX678" s="14" t="s">
        <v>88</v>
      </c>
      <c r="AY678" s="259" t="s">
        <v>159</v>
      </c>
    </row>
    <row r="679" s="2" customFormat="1" ht="24.15" customHeight="1">
      <c r="A679" s="37"/>
      <c r="B679" s="38"/>
      <c r="C679" s="218" t="s">
        <v>1066</v>
      </c>
      <c r="D679" s="218" t="s">
        <v>161</v>
      </c>
      <c r="E679" s="219" t="s">
        <v>1067</v>
      </c>
      <c r="F679" s="220" t="s">
        <v>1068</v>
      </c>
      <c r="G679" s="221" t="s">
        <v>253</v>
      </c>
      <c r="H679" s="222">
        <v>1.8020000000000001</v>
      </c>
      <c r="I679" s="223"/>
      <c r="J679" s="224">
        <f>ROUND(I679*H679,2)</f>
        <v>0</v>
      </c>
      <c r="K679" s="225"/>
      <c r="L679" s="43"/>
      <c r="M679" s="226" t="s">
        <v>1</v>
      </c>
      <c r="N679" s="227" t="s">
        <v>45</v>
      </c>
      <c r="O679" s="90"/>
      <c r="P679" s="228">
        <f>O679*H679</f>
        <v>0</v>
      </c>
      <c r="Q679" s="228">
        <v>0</v>
      </c>
      <c r="R679" s="228">
        <f>Q679*H679</f>
        <v>0</v>
      </c>
      <c r="S679" s="228">
        <v>0</v>
      </c>
      <c r="T679" s="229">
        <f>S679*H679</f>
        <v>0</v>
      </c>
      <c r="U679" s="37"/>
      <c r="V679" s="37"/>
      <c r="W679" s="37"/>
      <c r="X679" s="37"/>
      <c r="Y679" s="37"/>
      <c r="Z679" s="37"/>
      <c r="AA679" s="37"/>
      <c r="AB679" s="37"/>
      <c r="AC679" s="37"/>
      <c r="AD679" s="37"/>
      <c r="AE679" s="37"/>
      <c r="AR679" s="230" t="s">
        <v>263</v>
      </c>
      <c r="AT679" s="230" t="s">
        <v>161</v>
      </c>
      <c r="AU679" s="230" t="s">
        <v>90</v>
      </c>
      <c r="AY679" s="16" t="s">
        <v>159</v>
      </c>
      <c r="BE679" s="231">
        <f>IF(N679="základní",J679,0)</f>
        <v>0</v>
      </c>
      <c r="BF679" s="231">
        <f>IF(N679="snížená",J679,0)</f>
        <v>0</v>
      </c>
      <c r="BG679" s="231">
        <f>IF(N679="zákl. přenesená",J679,0)</f>
        <v>0</v>
      </c>
      <c r="BH679" s="231">
        <f>IF(N679="sníž. přenesená",J679,0)</f>
        <v>0</v>
      </c>
      <c r="BI679" s="231">
        <f>IF(N679="nulová",J679,0)</f>
        <v>0</v>
      </c>
      <c r="BJ679" s="16" t="s">
        <v>88</v>
      </c>
      <c r="BK679" s="231">
        <f>ROUND(I679*H679,2)</f>
        <v>0</v>
      </c>
      <c r="BL679" s="16" t="s">
        <v>263</v>
      </c>
      <c r="BM679" s="230" t="s">
        <v>1069</v>
      </c>
    </row>
    <row r="680" s="2" customFormat="1">
      <c r="A680" s="37"/>
      <c r="B680" s="38"/>
      <c r="C680" s="39"/>
      <c r="D680" s="232" t="s">
        <v>167</v>
      </c>
      <c r="E680" s="39"/>
      <c r="F680" s="233" t="s">
        <v>1070</v>
      </c>
      <c r="G680" s="39"/>
      <c r="H680" s="39"/>
      <c r="I680" s="234"/>
      <c r="J680" s="39"/>
      <c r="K680" s="39"/>
      <c r="L680" s="43"/>
      <c r="M680" s="235"/>
      <c r="N680" s="236"/>
      <c r="O680" s="90"/>
      <c r="P680" s="90"/>
      <c r="Q680" s="90"/>
      <c r="R680" s="90"/>
      <c r="S680" s="90"/>
      <c r="T680" s="91"/>
      <c r="U680" s="37"/>
      <c r="V680" s="37"/>
      <c r="W680" s="37"/>
      <c r="X680" s="37"/>
      <c r="Y680" s="37"/>
      <c r="Z680" s="37"/>
      <c r="AA680" s="37"/>
      <c r="AB680" s="37"/>
      <c r="AC680" s="37"/>
      <c r="AD680" s="37"/>
      <c r="AE680" s="37"/>
      <c r="AT680" s="16" t="s">
        <v>167</v>
      </c>
      <c r="AU680" s="16" t="s">
        <v>90</v>
      </c>
    </row>
    <row r="681" s="12" customFormat="1" ht="22.8" customHeight="1">
      <c r="A681" s="12"/>
      <c r="B681" s="202"/>
      <c r="C681" s="203"/>
      <c r="D681" s="204" t="s">
        <v>79</v>
      </c>
      <c r="E681" s="216" t="s">
        <v>1071</v>
      </c>
      <c r="F681" s="216" t="s">
        <v>1072</v>
      </c>
      <c r="G681" s="203"/>
      <c r="H681" s="203"/>
      <c r="I681" s="206"/>
      <c r="J681" s="217">
        <f>BK681</f>
        <v>0</v>
      </c>
      <c r="K681" s="203"/>
      <c r="L681" s="208"/>
      <c r="M681" s="209"/>
      <c r="N681" s="210"/>
      <c r="O681" s="210"/>
      <c r="P681" s="211">
        <f>SUM(P682:P690)</f>
        <v>0</v>
      </c>
      <c r="Q681" s="210"/>
      <c r="R681" s="211">
        <f>SUM(R682:R690)</f>
        <v>0.32960492999999996</v>
      </c>
      <c r="S681" s="210"/>
      <c r="T681" s="212">
        <f>SUM(T682:T690)</f>
        <v>0</v>
      </c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  <c r="AR681" s="213" t="s">
        <v>90</v>
      </c>
      <c r="AT681" s="214" t="s">
        <v>79</v>
      </c>
      <c r="AU681" s="214" t="s">
        <v>88</v>
      </c>
      <c r="AY681" s="213" t="s">
        <v>159</v>
      </c>
      <c r="BK681" s="215">
        <f>SUM(BK682:BK690)</f>
        <v>0</v>
      </c>
    </row>
    <row r="682" s="2" customFormat="1" ht="24.15" customHeight="1">
      <c r="A682" s="37"/>
      <c r="B682" s="38"/>
      <c r="C682" s="218" t="s">
        <v>1073</v>
      </c>
      <c r="D682" s="218" t="s">
        <v>161</v>
      </c>
      <c r="E682" s="219" t="s">
        <v>1074</v>
      </c>
      <c r="F682" s="220" t="s">
        <v>1075</v>
      </c>
      <c r="G682" s="221" t="s">
        <v>215</v>
      </c>
      <c r="H682" s="222">
        <v>32.210000000000001</v>
      </c>
      <c r="I682" s="223"/>
      <c r="J682" s="224">
        <f>ROUND(I682*H682,2)</f>
        <v>0</v>
      </c>
      <c r="K682" s="225"/>
      <c r="L682" s="43"/>
      <c r="M682" s="226" t="s">
        <v>1</v>
      </c>
      <c r="N682" s="227" t="s">
        <v>45</v>
      </c>
      <c r="O682" s="90"/>
      <c r="P682" s="228">
        <f>O682*H682</f>
        <v>0</v>
      </c>
      <c r="Q682" s="228">
        <v>0.00029999999999999997</v>
      </c>
      <c r="R682" s="228">
        <f>Q682*H682</f>
        <v>0.0096629999999999997</v>
      </c>
      <c r="S682" s="228">
        <v>0</v>
      </c>
      <c r="T682" s="229">
        <f>S682*H682</f>
        <v>0</v>
      </c>
      <c r="U682" s="37"/>
      <c r="V682" s="37"/>
      <c r="W682" s="37"/>
      <c r="X682" s="37"/>
      <c r="Y682" s="37"/>
      <c r="Z682" s="37"/>
      <c r="AA682" s="37"/>
      <c r="AB682" s="37"/>
      <c r="AC682" s="37"/>
      <c r="AD682" s="37"/>
      <c r="AE682" s="37"/>
      <c r="AR682" s="230" t="s">
        <v>263</v>
      </c>
      <c r="AT682" s="230" t="s">
        <v>161</v>
      </c>
      <c r="AU682" s="230" t="s">
        <v>90</v>
      </c>
      <c r="AY682" s="16" t="s">
        <v>159</v>
      </c>
      <c r="BE682" s="231">
        <f>IF(N682="základní",J682,0)</f>
        <v>0</v>
      </c>
      <c r="BF682" s="231">
        <f>IF(N682="snížená",J682,0)</f>
        <v>0</v>
      </c>
      <c r="BG682" s="231">
        <f>IF(N682="zákl. přenesená",J682,0)</f>
        <v>0</v>
      </c>
      <c r="BH682" s="231">
        <f>IF(N682="sníž. přenesená",J682,0)</f>
        <v>0</v>
      </c>
      <c r="BI682" s="231">
        <f>IF(N682="nulová",J682,0)</f>
        <v>0</v>
      </c>
      <c r="BJ682" s="16" t="s">
        <v>88</v>
      </c>
      <c r="BK682" s="231">
        <f>ROUND(I682*H682,2)</f>
        <v>0</v>
      </c>
      <c r="BL682" s="16" t="s">
        <v>263</v>
      </c>
      <c r="BM682" s="230" t="s">
        <v>1076</v>
      </c>
    </row>
    <row r="683" s="2" customFormat="1">
      <c r="A683" s="37"/>
      <c r="B683" s="38"/>
      <c r="C683" s="39"/>
      <c r="D683" s="232" t="s">
        <v>167</v>
      </c>
      <c r="E683" s="39"/>
      <c r="F683" s="233" t="s">
        <v>1077</v>
      </c>
      <c r="G683" s="39"/>
      <c r="H683" s="39"/>
      <c r="I683" s="234"/>
      <c r="J683" s="39"/>
      <c r="K683" s="39"/>
      <c r="L683" s="43"/>
      <c r="M683" s="235"/>
      <c r="N683" s="236"/>
      <c r="O683" s="90"/>
      <c r="P683" s="90"/>
      <c r="Q683" s="90"/>
      <c r="R683" s="90"/>
      <c r="S683" s="90"/>
      <c r="T683" s="91"/>
      <c r="U683" s="37"/>
      <c r="V683" s="37"/>
      <c r="W683" s="37"/>
      <c r="X683" s="37"/>
      <c r="Y683" s="37"/>
      <c r="Z683" s="37"/>
      <c r="AA683" s="37"/>
      <c r="AB683" s="37"/>
      <c r="AC683" s="37"/>
      <c r="AD683" s="37"/>
      <c r="AE683" s="37"/>
      <c r="AT683" s="16" t="s">
        <v>167</v>
      </c>
      <c r="AU683" s="16" t="s">
        <v>90</v>
      </c>
    </row>
    <row r="684" s="13" customFormat="1">
      <c r="A684" s="13"/>
      <c r="B684" s="237"/>
      <c r="C684" s="238"/>
      <c r="D684" s="239" t="s">
        <v>169</v>
      </c>
      <c r="E684" s="240" t="s">
        <v>1</v>
      </c>
      <c r="F684" s="241" t="s">
        <v>1078</v>
      </c>
      <c r="G684" s="238"/>
      <c r="H684" s="242">
        <v>28.219999999999999</v>
      </c>
      <c r="I684" s="243"/>
      <c r="J684" s="238"/>
      <c r="K684" s="238"/>
      <c r="L684" s="244"/>
      <c r="M684" s="245"/>
      <c r="N684" s="246"/>
      <c r="O684" s="246"/>
      <c r="P684" s="246"/>
      <c r="Q684" s="246"/>
      <c r="R684" s="246"/>
      <c r="S684" s="246"/>
      <c r="T684" s="247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8" t="s">
        <v>169</v>
      </c>
      <c r="AU684" s="248" t="s">
        <v>90</v>
      </c>
      <c r="AV684" s="13" t="s">
        <v>90</v>
      </c>
      <c r="AW684" s="13" t="s">
        <v>34</v>
      </c>
      <c r="AX684" s="13" t="s">
        <v>80</v>
      </c>
      <c r="AY684" s="248" t="s">
        <v>159</v>
      </c>
    </row>
    <row r="685" s="13" customFormat="1">
      <c r="A685" s="13"/>
      <c r="B685" s="237"/>
      <c r="C685" s="238"/>
      <c r="D685" s="239" t="s">
        <v>169</v>
      </c>
      <c r="E685" s="240" t="s">
        <v>1</v>
      </c>
      <c r="F685" s="241" t="s">
        <v>1079</v>
      </c>
      <c r="G685" s="238"/>
      <c r="H685" s="242">
        <v>3.9900000000000002</v>
      </c>
      <c r="I685" s="243"/>
      <c r="J685" s="238"/>
      <c r="K685" s="238"/>
      <c r="L685" s="244"/>
      <c r="M685" s="245"/>
      <c r="N685" s="246"/>
      <c r="O685" s="246"/>
      <c r="P685" s="246"/>
      <c r="Q685" s="246"/>
      <c r="R685" s="246"/>
      <c r="S685" s="246"/>
      <c r="T685" s="247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8" t="s">
        <v>169</v>
      </c>
      <c r="AU685" s="248" t="s">
        <v>90</v>
      </c>
      <c r="AV685" s="13" t="s">
        <v>90</v>
      </c>
      <c r="AW685" s="13" t="s">
        <v>34</v>
      </c>
      <c r="AX685" s="13" t="s">
        <v>80</v>
      </c>
      <c r="AY685" s="248" t="s">
        <v>159</v>
      </c>
    </row>
    <row r="686" s="14" customFormat="1">
      <c r="A686" s="14"/>
      <c r="B686" s="249"/>
      <c r="C686" s="250"/>
      <c r="D686" s="239" t="s">
        <v>169</v>
      </c>
      <c r="E686" s="251" t="s">
        <v>1</v>
      </c>
      <c r="F686" s="252" t="s">
        <v>173</v>
      </c>
      <c r="G686" s="250"/>
      <c r="H686" s="253">
        <v>32.210000000000001</v>
      </c>
      <c r="I686" s="254"/>
      <c r="J686" s="250"/>
      <c r="K686" s="250"/>
      <c r="L686" s="255"/>
      <c r="M686" s="256"/>
      <c r="N686" s="257"/>
      <c r="O686" s="257"/>
      <c r="P686" s="257"/>
      <c r="Q686" s="257"/>
      <c r="R686" s="257"/>
      <c r="S686" s="257"/>
      <c r="T686" s="258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9" t="s">
        <v>169</v>
      </c>
      <c r="AU686" s="259" t="s">
        <v>90</v>
      </c>
      <c r="AV686" s="14" t="s">
        <v>165</v>
      </c>
      <c r="AW686" s="14" t="s">
        <v>34</v>
      </c>
      <c r="AX686" s="14" t="s">
        <v>88</v>
      </c>
      <c r="AY686" s="259" t="s">
        <v>159</v>
      </c>
    </row>
    <row r="687" s="2" customFormat="1" ht="37.8" customHeight="1">
      <c r="A687" s="37"/>
      <c r="B687" s="38"/>
      <c r="C687" s="260" t="s">
        <v>1080</v>
      </c>
      <c r="D687" s="260" t="s">
        <v>359</v>
      </c>
      <c r="E687" s="261" t="s">
        <v>1081</v>
      </c>
      <c r="F687" s="262" t="s">
        <v>1082</v>
      </c>
      <c r="G687" s="263" t="s">
        <v>215</v>
      </c>
      <c r="H687" s="264">
        <v>35.430999999999997</v>
      </c>
      <c r="I687" s="265"/>
      <c r="J687" s="266">
        <f>ROUND(I687*H687,2)</f>
        <v>0</v>
      </c>
      <c r="K687" s="267"/>
      <c r="L687" s="268"/>
      <c r="M687" s="269" t="s">
        <v>1</v>
      </c>
      <c r="N687" s="270" t="s">
        <v>45</v>
      </c>
      <c r="O687" s="90"/>
      <c r="P687" s="228">
        <f>O687*H687</f>
        <v>0</v>
      </c>
      <c r="Q687" s="228">
        <v>0.0090299999999999998</v>
      </c>
      <c r="R687" s="228">
        <f>Q687*H687</f>
        <v>0.31994192999999999</v>
      </c>
      <c r="S687" s="228">
        <v>0</v>
      </c>
      <c r="T687" s="229">
        <f>S687*H687</f>
        <v>0</v>
      </c>
      <c r="U687" s="37"/>
      <c r="V687" s="37"/>
      <c r="W687" s="37"/>
      <c r="X687" s="37"/>
      <c r="Y687" s="37"/>
      <c r="Z687" s="37"/>
      <c r="AA687" s="37"/>
      <c r="AB687" s="37"/>
      <c r="AC687" s="37"/>
      <c r="AD687" s="37"/>
      <c r="AE687" s="37"/>
      <c r="AR687" s="230" t="s">
        <v>358</v>
      </c>
      <c r="AT687" s="230" t="s">
        <v>359</v>
      </c>
      <c r="AU687" s="230" t="s">
        <v>90</v>
      </c>
      <c r="AY687" s="16" t="s">
        <v>159</v>
      </c>
      <c r="BE687" s="231">
        <f>IF(N687="základní",J687,0)</f>
        <v>0</v>
      </c>
      <c r="BF687" s="231">
        <f>IF(N687="snížená",J687,0)</f>
        <v>0</v>
      </c>
      <c r="BG687" s="231">
        <f>IF(N687="zákl. přenesená",J687,0)</f>
        <v>0</v>
      </c>
      <c r="BH687" s="231">
        <f>IF(N687="sníž. přenesená",J687,0)</f>
        <v>0</v>
      </c>
      <c r="BI687" s="231">
        <f>IF(N687="nulová",J687,0)</f>
        <v>0</v>
      </c>
      <c r="BJ687" s="16" t="s">
        <v>88</v>
      </c>
      <c r="BK687" s="231">
        <f>ROUND(I687*H687,2)</f>
        <v>0</v>
      </c>
      <c r="BL687" s="16" t="s">
        <v>263</v>
      </c>
      <c r="BM687" s="230" t="s">
        <v>1083</v>
      </c>
    </row>
    <row r="688" s="13" customFormat="1">
      <c r="A688" s="13"/>
      <c r="B688" s="237"/>
      <c r="C688" s="238"/>
      <c r="D688" s="239" t="s">
        <v>169</v>
      </c>
      <c r="E688" s="238"/>
      <c r="F688" s="241" t="s">
        <v>1084</v>
      </c>
      <c r="G688" s="238"/>
      <c r="H688" s="242">
        <v>35.430999999999997</v>
      </c>
      <c r="I688" s="243"/>
      <c r="J688" s="238"/>
      <c r="K688" s="238"/>
      <c r="L688" s="244"/>
      <c r="M688" s="245"/>
      <c r="N688" s="246"/>
      <c r="O688" s="246"/>
      <c r="P688" s="246"/>
      <c r="Q688" s="246"/>
      <c r="R688" s="246"/>
      <c r="S688" s="246"/>
      <c r="T688" s="247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8" t="s">
        <v>169</v>
      </c>
      <c r="AU688" s="248" t="s">
        <v>90</v>
      </c>
      <c r="AV688" s="13" t="s">
        <v>90</v>
      </c>
      <c r="AW688" s="13" t="s">
        <v>4</v>
      </c>
      <c r="AX688" s="13" t="s">
        <v>88</v>
      </c>
      <c r="AY688" s="248" t="s">
        <v>159</v>
      </c>
    </row>
    <row r="689" s="2" customFormat="1" ht="33" customHeight="1">
      <c r="A689" s="37"/>
      <c r="B689" s="38"/>
      <c r="C689" s="218" t="s">
        <v>1085</v>
      </c>
      <c r="D689" s="218" t="s">
        <v>161</v>
      </c>
      <c r="E689" s="219" t="s">
        <v>1086</v>
      </c>
      <c r="F689" s="220" t="s">
        <v>1087</v>
      </c>
      <c r="G689" s="221" t="s">
        <v>253</v>
      </c>
      <c r="H689" s="222">
        <v>0.33000000000000002</v>
      </c>
      <c r="I689" s="223"/>
      <c r="J689" s="224">
        <f>ROUND(I689*H689,2)</f>
        <v>0</v>
      </c>
      <c r="K689" s="225"/>
      <c r="L689" s="43"/>
      <c r="M689" s="226" t="s">
        <v>1</v>
      </c>
      <c r="N689" s="227" t="s">
        <v>45</v>
      </c>
      <c r="O689" s="90"/>
      <c r="P689" s="228">
        <f>O689*H689</f>
        <v>0</v>
      </c>
      <c r="Q689" s="228">
        <v>0</v>
      </c>
      <c r="R689" s="228">
        <f>Q689*H689</f>
        <v>0</v>
      </c>
      <c r="S689" s="228">
        <v>0</v>
      </c>
      <c r="T689" s="229">
        <f>S689*H689</f>
        <v>0</v>
      </c>
      <c r="U689" s="37"/>
      <c r="V689" s="37"/>
      <c r="W689" s="37"/>
      <c r="X689" s="37"/>
      <c r="Y689" s="37"/>
      <c r="Z689" s="37"/>
      <c r="AA689" s="37"/>
      <c r="AB689" s="37"/>
      <c r="AC689" s="37"/>
      <c r="AD689" s="37"/>
      <c r="AE689" s="37"/>
      <c r="AR689" s="230" t="s">
        <v>263</v>
      </c>
      <c r="AT689" s="230" t="s">
        <v>161</v>
      </c>
      <c r="AU689" s="230" t="s">
        <v>90</v>
      </c>
      <c r="AY689" s="16" t="s">
        <v>159</v>
      </c>
      <c r="BE689" s="231">
        <f>IF(N689="základní",J689,0)</f>
        <v>0</v>
      </c>
      <c r="BF689" s="231">
        <f>IF(N689="snížená",J689,0)</f>
        <v>0</v>
      </c>
      <c r="BG689" s="231">
        <f>IF(N689="zákl. přenesená",J689,0)</f>
        <v>0</v>
      </c>
      <c r="BH689" s="231">
        <f>IF(N689="sníž. přenesená",J689,0)</f>
        <v>0</v>
      </c>
      <c r="BI689" s="231">
        <f>IF(N689="nulová",J689,0)</f>
        <v>0</v>
      </c>
      <c r="BJ689" s="16" t="s">
        <v>88</v>
      </c>
      <c r="BK689" s="231">
        <f>ROUND(I689*H689,2)</f>
        <v>0</v>
      </c>
      <c r="BL689" s="16" t="s">
        <v>263</v>
      </c>
      <c r="BM689" s="230" t="s">
        <v>1088</v>
      </c>
    </row>
    <row r="690" s="2" customFormat="1">
      <c r="A690" s="37"/>
      <c r="B690" s="38"/>
      <c r="C690" s="39"/>
      <c r="D690" s="232" t="s">
        <v>167</v>
      </c>
      <c r="E690" s="39"/>
      <c r="F690" s="233" t="s">
        <v>1089</v>
      </c>
      <c r="G690" s="39"/>
      <c r="H690" s="39"/>
      <c r="I690" s="234"/>
      <c r="J690" s="39"/>
      <c r="K690" s="39"/>
      <c r="L690" s="43"/>
      <c r="M690" s="235"/>
      <c r="N690" s="236"/>
      <c r="O690" s="90"/>
      <c r="P690" s="90"/>
      <c r="Q690" s="90"/>
      <c r="R690" s="90"/>
      <c r="S690" s="90"/>
      <c r="T690" s="91"/>
      <c r="U690" s="37"/>
      <c r="V690" s="37"/>
      <c r="W690" s="37"/>
      <c r="X690" s="37"/>
      <c r="Y690" s="37"/>
      <c r="Z690" s="37"/>
      <c r="AA690" s="37"/>
      <c r="AB690" s="37"/>
      <c r="AC690" s="37"/>
      <c r="AD690" s="37"/>
      <c r="AE690" s="37"/>
      <c r="AT690" s="16" t="s">
        <v>167</v>
      </c>
      <c r="AU690" s="16" t="s">
        <v>90</v>
      </c>
    </row>
    <row r="691" s="12" customFormat="1" ht="22.8" customHeight="1">
      <c r="A691" s="12"/>
      <c r="B691" s="202"/>
      <c r="C691" s="203"/>
      <c r="D691" s="204" t="s">
        <v>79</v>
      </c>
      <c r="E691" s="216" t="s">
        <v>1090</v>
      </c>
      <c r="F691" s="216" t="s">
        <v>1091</v>
      </c>
      <c r="G691" s="203"/>
      <c r="H691" s="203"/>
      <c r="I691" s="206"/>
      <c r="J691" s="217">
        <f>BK691</f>
        <v>0</v>
      </c>
      <c r="K691" s="203"/>
      <c r="L691" s="208"/>
      <c r="M691" s="209"/>
      <c r="N691" s="210"/>
      <c r="O691" s="210"/>
      <c r="P691" s="211">
        <f>SUM(P692:P695)</f>
        <v>0</v>
      </c>
      <c r="Q691" s="210"/>
      <c r="R691" s="211">
        <f>SUM(R692:R695)</f>
        <v>0.053039999999999997</v>
      </c>
      <c r="S691" s="210"/>
      <c r="T691" s="212">
        <f>SUM(T692:T695)</f>
        <v>0</v>
      </c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R691" s="213" t="s">
        <v>90</v>
      </c>
      <c r="AT691" s="214" t="s">
        <v>79</v>
      </c>
      <c r="AU691" s="214" t="s">
        <v>88</v>
      </c>
      <c r="AY691" s="213" t="s">
        <v>159</v>
      </c>
      <c r="BK691" s="215">
        <f>SUM(BK692:BK695)</f>
        <v>0</v>
      </c>
    </row>
    <row r="692" s="2" customFormat="1" ht="33" customHeight="1">
      <c r="A692" s="37"/>
      <c r="B692" s="38"/>
      <c r="C692" s="218" t="s">
        <v>1092</v>
      </c>
      <c r="D692" s="218" t="s">
        <v>161</v>
      </c>
      <c r="E692" s="219" t="s">
        <v>1093</v>
      </c>
      <c r="F692" s="220" t="s">
        <v>1094</v>
      </c>
      <c r="G692" s="221" t="s">
        <v>334</v>
      </c>
      <c r="H692" s="222">
        <v>2</v>
      </c>
      <c r="I692" s="223"/>
      <c r="J692" s="224">
        <f>ROUND(I692*H692,2)</f>
        <v>0</v>
      </c>
      <c r="K692" s="225"/>
      <c r="L692" s="43"/>
      <c r="M692" s="226" t="s">
        <v>1</v>
      </c>
      <c r="N692" s="227" t="s">
        <v>45</v>
      </c>
      <c r="O692" s="90"/>
      <c r="P692" s="228">
        <f>O692*H692</f>
        <v>0</v>
      </c>
      <c r="Q692" s="228">
        <v>0.0010200000000000001</v>
      </c>
      <c r="R692" s="228">
        <f>Q692*H692</f>
        <v>0.0020400000000000001</v>
      </c>
      <c r="S692" s="228">
        <v>0</v>
      </c>
      <c r="T692" s="229">
        <f>S692*H692</f>
        <v>0</v>
      </c>
      <c r="U692" s="37"/>
      <c r="V692" s="37"/>
      <c r="W692" s="37"/>
      <c r="X692" s="37"/>
      <c r="Y692" s="37"/>
      <c r="Z692" s="37"/>
      <c r="AA692" s="37"/>
      <c r="AB692" s="37"/>
      <c r="AC692" s="37"/>
      <c r="AD692" s="37"/>
      <c r="AE692" s="37"/>
      <c r="AR692" s="230" t="s">
        <v>263</v>
      </c>
      <c r="AT692" s="230" t="s">
        <v>161</v>
      </c>
      <c r="AU692" s="230" t="s">
        <v>90</v>
      </c>
      <c r="AY692" s="16" t="s">
        <v>159</v>
      </c>
      <c r="BE692" s="231">
        <f>IF(N692="základní",J692,0)</f>
        <v>0</v>
      </c>
      <c r="BF692" s="231">
        <f>IF(N692="snížená",J692,0)</f>
        <v>0</v>
      </c>
      <c r="BG692" s="231">
        <f>IF(N692="zákl. přenesená",J692,0)</f>
        <v>0</v>
      </c>
      <c r="BH692" s="231">
        <f>IF(N692="sníž. přenesená",J692,0)</f>
        <v>0</v>
      </c>
      <c r="BI692" s="231">
        <f>IF(N692="nulová",J692,0)</f>
        <v>0</v>
      </c>
      <c r="BJ692" s="16" t="s">
        <v>88</v>
      </c>
      <c r="BK692" s="231">
        <f>ROUND(I692*H692,2)</f>
        <v>0</v>
      </c>
      <c r="BL692" s="16" t="s">
        <v>263</v>
      </c>
      <c r="BM692" s="230" t="s">
        <v>1095</v>
      </c>
    </row>
    <row r="693" s="2" customFormat="1" ht="24.15" customHeight="1">
      <c r="A693" s="37"/>
      <c r="B693" s="38"/>
      <c r="C693" s="260" t="s">
        <v>1096</v>
      </c>
      <c r="D693" s="260" t="s">
        <v>359</v>
      </c>
      <c r="E693" s="261" t="s">
        <v>1097</v>
      </c>
      <c r="F693" s="262" t="s">
        <v>1098</v>
      </c>
      <c r="G693" s="263" t="s">
        <v>334</v>
      </c>
      <c r="H693" s="264">
        <v>2</v>
      </c>
      <c r="I693" s="265"/>
      <c r="J693" s="266">
        <f>ROUND(I693*H693,2)</f>
        <v>0</v>
      </c>
      <c r="K693" s="267"/>
      <c r="L693" s="268"/>
      <c r="M693" s="269" t="s">
        <v>1</v>
      </c>
      <c r="N693" s="270" t="s">
        <v>45</v>
      </c>
      <c r="O693" s="90"/>
      <c r="P693" s="228">
        <f>O693*H693</f>
        <v>0</v>
      </c>
      <c r="Q693" s="228">
        <v>0.025499999999999998</v>
      </c>
      <c r="R693" s="228">
        <f>Q693*H693</f>
        <v>0.050999999999999997</v>
      </c>
      <c r="S693" s="228">
        <v>0</v>
      </c>
      <c r="T693" s="229">
        <f>S693*H693</f>
        <v>0</v>
      </c>
      <c r="U693" s="37"/>
      <c r="V693" s="37"/>
      <c r="W693" s="37"/>
      <c r="X693" s="37"/>
      <c r="Y693" s="37"/>
      <c r="Z693" s="37"/>
      <c r="AA693" s="37"/>
      <c r="AB693" s="37"/>
      <c r="AC693" s="37"/>
      <c r="AD693" s="37"/>
      <c r="AE693" s="37"/>
      <c r="AR693" s="230" t="s">
        <v>358</v>
      </c>
      <c r="AT693" s="230" t="s">
        <v>359</v>
      </c>
      <c r="AU693" s="230" t="s">
        <v>90</v>
      </c>
      <c r="AY693" s="16" t="s">
        <v>159</v>
      </c>
      <c r="BE693" s="231">
        <f>IF(N693="základní",J693,0)</f>
        <v>0</v>
      </c>
      <c r="BF693" s="231">
        <f>IF(N693="snížená",J693,0)</f>
        <v>0</v>
      </c>
      <c r="BG693" s="231">
        <f>IF(N693="zákl. přenesená",J693,0)</f>
        <v>0</v>
      </c>
      <c r="BH693" s="231">
        <f>IF(N693="sníž. přenesená",J693,0)</f>
        <v>0</v>
      </c>
      <c r="BI693" s="231">
        <f>IF(N693="nulová",J693,0)</f>
        <v>0</v>
      </c>
      <c r="BJ693" s="16" t="s">
        <v>88</v>
      </c>
      <c r="BK693" s="231">
        <f>ROUND(I693*H693,2)</f>
        <v>0</v>
      </c>
      <c r="BL693" s="16" t="s">
        <v>263</v>
      </c>
      <c r="BM693" s="230" t="s">
        <v>1099</v>
      </c>
    </row>
    <row r="694" s="2" customFormat="1" ht="24.15" customHeight="1">
      <c r="A694" s="37"/>
      <c r="B694" s="38"/>
      <c r="C694" s="218" t="s">
        <v>1100</v>
      </c>
      <c r="D694" s="218" t="s">
        <v>161</v>
      </c>
      <c r="E694" s="219" t="s">
        <v>1101</v>
      </c>
      <c r="F694" s="220" t="s">
        <v>1102</v>
      </c>
      <c r="G694" s="221" t="s">
        <v>253</v>
      </c>
      <c r="H694" s="222">
        <v>0.052999999999999998</v>
      </c>
      <c r="I694" s="223"/>
      <c r="J694" s="224">
        <f>ROUND(I694*H694,2)</f>
        <v>0</v>
      </c>
      <c r="K694" s="225"/>
      <c r="L694" s="43"/>
      <c r="M694" s="226" t="s">
        <v>1</v>
      </c>
      <c r="N694" s="227" t="s">
        <v>45</v>
      </c>
      <c r="O694" s="90"/>
      <c r="P694" s="228">
        <f>O694*H694</f>
        <v>0</v>
      </c>
      <c r="Q694" s="228">
        <v>0</v>
      </c>
      <c r="R694" s="228">
        <f>Q694*H694</f>
        <v>0</v>
      </c>
      <c r="S694" s="228">
        <v>0</v>
      </c>
      <c r="T694" s="229">
        <f>S694*H694</f>
        <v>0</v>
      </c>
      <c r="U694" s="37"/>
      <c r="V694" s="37"/>
      <c r="W694" s="37"/>
      <c r="X694" s="37"/>
      <c r="Y694" s="37"/>
      <c r="Z694" s="37"/>
      <c r="AA694" s="37"/>
      <c r="AB694" s="37"/>
      <c r="AC694" s="37"/>
      <c r="AD694" s="37"/>
      <c r="AE694" s="37"/>
      <c r="AR694" s="230" t="s">
        <v>263</v>
      </c>
      <c r="AT694" s="230" t="s">
        <v>161</v>
      </c>
      <c r="AU694" s="230" t="s">
        <v>90</v>
      </c>
      <c r="AY694" s="16" t="s">
        <v>159</v>
      </c>
      <c r="BE694" s="231">
        <f>IF(N694="základní",J694,0)</f>
        <v>0</v>
      </c>
      <c r="BF694" s="231">
        <f>IF(N694="snížená",J694,0)</f>
        <v>0</v>
      </c>
      <c r="BG694" s="231">
        <f>IF(N694="zákl. přenesená",J694,0)</f>
        <v>0</v>
      </c>
      <c r="BH694" s="231">
        <f>IF(N694="sníž. přenesená",J694,0)</f>
        <v>0</v>
      </c>
      <c r="BI694" s="231">
        <f>IF(N694="nulová",J694,0)</f>
        <v>0</v>
      </c>
      <c r="BJ694" s="16" t="s">
        <v>88</v>
      </c>
      <c r="BK694" s="231">
        <f>ROUND(I694*H694,2)</f>
        <v>0</v>
      </c>
      <c r="BL694" s="16" t="s">
        <v>263</v>
      </c>
      <c r="BM694" s="230" t="s">
        <v>1103</v>
      </c>
    </row>
    <row r="695" s="2" customFormat="1">
      <c r="A695" s="37"/>
      <c r="B695" s="38"/>
      <c r="C695" s="39"/>
      <c r="D695" s="232" t="s">
        <v>167</v>
      </c>
      <c r="E695" s="39"/>
      <c r="F695" s="233" t="s">
        <v>1104</v>
      </c>
      <c r="G695" s="39"/>
      <c r="H695" s="39"/>
      <c r="I695" s="234"/>
      <c r="J695" s="39"/>
      <c r="K695" s="39"/>
      <c r="L695" s="43"/>
      <c r="M695" s="235"/>
      <c r="N695" s="236"/>
      <c r="O695" s="90"/>
      <c r="P695" s="90"/>
      <c r="Q695" s="90"/>
      <c r="R695" s="90"/>
      <c r="S695" s="90"/>
      <c r="T695" s="91"/>
      <c r="U695" s="37"/>
      <c r="V695" s="37"/>
      <c r="W695" s="37"/>
      <c r="X695" s="37"/>
      <c r="Y695" s="37"/>
      <c r="Z695" s="37"/>
      <c r="AA695" s="37"/>
      <c r="AB695" s="37"/>
      <c r="AC695" s="37"/>
      <c r="AD695" s="37"/>
      <c r="AE695" s="37"/>
      <c r="AT695" s="16" t="s">
        <v>167</v>
      </c>
      <c r="AU695" s="16" t="s">
        <v>90</v>
      </c>
    </row>
    <row r="696" s="12" customFormat="1" ht="22.8" customHeight="1">
      <c r="A696" s="12"/>
      <c r="B696" s="202"/>
      <c r="C696" s="203"/>
      <c r="D696" s="204" t="s">
        <v>79</v>
      </c>
      <c r="E696" s="216" t="s">
        <v>1105</v>
      </c>
      <c r="F696" s="216" t="s">
        <v>1106</v>
      </c>
      <c r="G696" s="203"/>
      <c r="H696" s="203"/>
      <c r="I696" s="206"/>
      <c r="J696" s="217">
        <f>BK696</f>
        <v>0</v>
      </c>
      <c r="K696" s="203"/>
      <c r="L696" s="208"/>
      <c r="M696" s="209"/>
      <c r="N696" s="210"/>
      <c r="O696" s="210"/>
      <c r="P696" s="211">
        <f>SUM(P697:P722)</f>
        <v>0</v>
      </c>
      <c r="Q696" s="210"/>
      <c r="R696" s="211">
        <f>SUM(R697:R722)</f>
        <v>0.00696</v>
      </c>
      <c r="S696" s="210"/>
      <c r="T696" s="212">
        <f>SUM(T697:T722)</f>
        <v>0</v>
      </c>
      <c r="U696" s="12"/>
      <c r="V696" s="12"/>
      <c r="W696" s="12"/>
      <c r="X696" s="12"/>
      <c r="Y696" s="12"/>
      <c r="Z696" s="12"/>
      <c r="AA696" s="12"/>
      <c r="AB696" s="12"/>
      <c r="AC696" s="12"/>
      <c r="AD696" s="12"/>
      <c r="AE696" s="12"/>
      <c r="AR696" s="213" t="s">
        <v>90</v>
      </c>
      <c r="AT696" s="214" t="s">
        <v>79</v>
      </c>
      <c r="AU696" s="214" t="s">
        <v>88</v>
      </c>
      <c r="AY696" s="213" t="s">
        <v>159</v>
      </c>
      <c r="BK696" s="215">
        <f>SUM(BK697:BK722)</f>
        <v>0</v>
      </c>
    </row>
    <row r="697" s="2" customFormat="1" ht="16.5" customHeight="1">
      <c r="A697" s="37"/>
      <c r="B697" s="38"/>
      <c r="C697" s="218" t="s">
        <v>1107</v>
      </c>
      <c r="D697" s="218" t="s">
        <v>161</v>
      </c>
      <c r="E697" s="219" t="s">
        <v>1108</v>
      </c>
      <c r="F697" s="220" t="s">
        <v>1109</v>
      </c>
      <c r="G697" s="221" t="s">
        <v>334</v>
      </c>
      <c r="H697" s="222">
        <v>3</v>
      </c>
      <c r="I697" s="223"/>
      <c r="J697" s="224">
        <f>ROUND(I697*H697,2)</f>
        <v>0</v>
      </c>
      <c r="K697" s="225"/>
      <c r="L697" s="43"/>
      <c r="M697" s="226" t="s">
        <v>1</v>
      </c>
      <c r="N697" s="227" t="s">
        <v>45</v>
      </c>
      <c r="O697" s="90"/>
      <c r="P697" s="228">
        <f>O697*H697</f>
        <v>0</v>
      </c>
      <c r="Q697" s="228">
        <v>0</v>
      </c>
      <c r="R697" s="228">
        <f>Q697*H697</f>
        <v>0</v>
      </c>
      <c r="S697" s="228">
        <v>0</v>
      </c>
      <c r="T697" s="229">
        <f>S697*H697</f>
        <v>0</v>
      </c>
      <c r="U697" s="37"/>
      <c r="V697" s="37"/>
      <c r="W697" s="37"/>
      <c r="X697" s="37"/>
      <c r="Y697" s="37"/>
      <c r="Z697" s="37"/>
      <c r="AA697" s="37"/>
      <c r="AB697" s="37"/>
      <c r="AC697" s="37"/>
      <c r="AD697" s="37"/>
      <c r="AE697" s="37"/>
      <c r="AR697" s="230" t="s">
        <v>263</v>
      </c>
      <c r="AT697" s="230" t="s">
        <v>161</v>
      </c>
      <c r="AU697" s="230" t="s">
        <v>90</v>
      </c>
      <c r="AY697" s="16" t="s">
        <v>159</v>
      </c>
      <c r="BE697" s="231">
        <f>IF(N697="základní",J697,0)</f>
        <v>0</v>
      </c>
      <c r="BF697" s="231">
        <f>IF(N697="snížená",J697,0)</f>
        <v>0</v>
      </c>
      <c r="BG697" s="231">
        <f>IF(N697="zákl. přenesená",J697,0)</f>
        <v>0</v>
      </c>
      <c r="BH697" s="231">
        <f>IF(N697="sníž. přenesená",J697,0)</f>
        <v>0</v>
      </c>
      <c r="BI697" s="231">
        <f>IF(N697="nulová",J697,0)</f>
        <v>0</v>
      </c>
      <c r="BJ697" s="16" t="s">
        <v>88</v>
      </c>
      <c r="BK697" s="231">
        <f>ROUND(I697*H697,2)</f>
        <v>0</v>
      </c>
      <c r="BL697" s="16" t="s">
        <v>263</v>
      </c>
      <c r="BM697" s="230" t="s">
        <v>1110</v>
      </c>
    </row>
    <row r="698" s="2" customFormat="1">
      <c r="A698" s="37"/>
      <c r="B698" s="38"/>
      <c r="C698" s="39"/>
      <c r="D698" s="232" t="s">
        <v>167</v>
      </c>
      <c r="E698" s="39"/>
      <c r="F698" s="233" t="s">
        <v>1111</v>
      </c>
      <c r="G698" s="39"/>
      <c r="H698" s="39"/>
      <c r="I698" s="234"/>
      <c r="J698" s="39"/>
      <c r="K698" s="39"/>
      <c r="L698" s="43"/>
      <c r="M698" s="235"/>
      <c r="N698" s="236"/>
      <c r="O698" s="90"/>
      <c r="P698" s="90"/>
      <c r="Q698" s="90"/>
      <c r="R698" s="90"/>
      <c r="S698" s="90"/>
      <c r="T698" s="91"/>
      <c r="U698" s="37"/>
      <c r="V698" s="37"/>
      <c r="W698" s="37"/>
      <c r="X698" s="37"/>
      <c r="Y698" s="37"/>
      <c r="Z698" s="37"/>
      <c r="AA698" s="37"/>
      <c r="AB698" s="37"/>
      <c r="AC698" s="37"/>
      <c r="AD698" s="37"/>
      <c r="AE698" s="37"/>
      <c r="AT698" s="16" t="s">
        <v>167</v>
      </c>
      <c r="AU698" s="16" t="s">
        <v>90</v>
      </c>
    </row>
    <row r="699" s="13" customFormat="1">
      <c r="A699" s="13"/>
      <c r="B699" s="237"/>
      <c r="C699" s="238"/>
      <c r="D699" s="239" t="s">
        <v>169</v>
      </c>
      <c r="E699" s="240" t="s">
        <v>1</v>
      </c>
      <c r="F699" s="241" t="s">
        <v>1112</v>
      </c>
      <c r="G699" s="238"/>
      <c r="H699" s="242">
        <v>3</v>
      </c>
      <c r="I699" s="243"/>
      <c r="J699" s="238"/>
      <c r="K699" s="238"/>
      <c r="L699" s="244"/>
      <c r="M699" s="245"/>
      <c r="N699" s="246"/>
      <c r="O699" s="246"/>
      <c r="P699" s="246"/>
      <c r="Q699" s="246"/>
      <c r="R699" s="246"/>
      <c r="S699" s="246"/>
      <c r="T699" s="247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8" t="s">
        <v>169</v>
      </c>
      <c r="AU699" s="248" t="s">
        <v>90</v>
      </c>
      <c r="AV699" s="13" t="s">
        <v>90</v>
      </c>
      <c r="AW699" s="13" t="s">
        <v>34</v>
      </c>
      <c r="AX699" s="13" t="s">
        <v>80</v>
      </c>
      <c r="AY699" s="248" t="s">
        <v>159</v>
      </c>
    </row>
    <row r="700" s="14" customFormat="1">
      <c r="A700" s="14"/>
      <c r="B700" s="249"/>
      <c r="C700" s="250"/>
      <c r="D700" s="239" t="s">
        <v>169</v>
      </c>
      <c r="E700" s="251" t="s">
        <v>1</v>
      </c>
      <c r="F700" s="252" t="s">
        <v>173</v>
      </c>
      <c r="G700" s="250"/>
      <c r="H700" s="253">
        <v>3</v>
      </c>
      <c r="I700" s="254"/>
      <c r="J700" s="250"/>
      <c r="K700" s="250"/>
      <c r="L700" s="255"/>
      <c r="M700" s="256"/>
      <c r="N700" s="257"/>
      <c r="O700" s="257"/>
      <c r="P700" s="257"/>
      <c r="Q700" s="257"/>
      <c r="R700" s="257"/>
      <c r="S700" s="257"/>
      <c r="T700" s="258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9" t="s">
        <v>169</v>
      </c>
      <c r="AU700" s="259" t="s">
        <v>90</v>
      </c>
      <c r="AV700" s="14" t="s">
        <v>165</v>
      </c>
      <c r="AW700" s="14" t="s">
        <v>34</v>
      </c>
      <c r="AX700" s="14" t="s">
        <v>88</v>
      </c>
      <c r="AY700" s="259" t="s">
        <v>159</v>
      </c>
    </row>
    <row r="701" s="2" customFormat="1" ht="16.5" customHeight="1">
      <c r="A701" s="37"/>
      <c r="B701" s="38"/>
      <c r="C701" s="260" t="s">
        <v>1113</v>
      </c>
      <c r="D701" s="260" t="s">
        <v>359</v>
      </c>
      <c r="E701" s="261" t="s">
        <v>1114</v>
      </c>
      <c r="F701" s="262" t="s">
        <v>1115</v>
      </c>
      <c r="G701" s="263" t="s">
        <v>334</v>
      </c>
      <c r="H701" s="264">
        <v>3</v>
      </c>
      <c r="I701" s="265"/>
      <c r="J701" s="266">
        <f>ROUND(I701*H701,2)</f>
        <v>0</v>
      </c>
      <c r="K701" s="267"/>
      <c r="L701" s="268"/>
      <c r="M701" s="269" t="s">
        <v>1</v>
      </c>
      <c r="N701" s="270" t="s">
        <v>45</v>
      </c>
      <c r="O701" s="90"/>
      <c r="P701" s="228">
        <f>O701*H701</f>
        <v>0</v>
      </c>
      <c r="Q701" s="228">
        <v>0.00050000000000000001</v>
      </c>
      <c r="R701" s="228">
        <f>Q701*H701</f>
        <v>0.0015</v>
      </c>
      <c r="S701" s="228">
        <v>0</v>
      </c>
      <c r="T701" s="229">
        <f>S701*H701</f>
        <v>0</v>
      </c>
      <c r="U701" s="37"/>
      <c r="V701" s="37"/>
      <c r="W701" s="37"/>
      <c r="X701" s="37"/>
      <c r="Y701" s="37"/>
      <c r="Z701" s="37"/>
      <c r="AA701" s="37"/>
      <c r="AB701" s="37"/>
      <c r="AC701" s="37"/>
      <c r="AD701" s="37"/>
      <c r="AE701" s="37"/>
      <c r="AR701" s="230" t="s">
        <v>358</v>
      </c>
      <c r="AT701" s="230" t="s">
        <v>359</v>
      </c>
      <c r="AU701" s="230" t="s">
        <v>90</v>
      </c>
      <c r="AY701" s="16" t="s">
        <v>159</v>
      </c>
      <c r="BE701" s="231">
        <f>IF(N701="základní",J701,0)</f>
        <v>0</v>
      </c>
      <c r="BF701" s="231">
        <f>IF(N701="snížená",J701,0)</f>
        <v>0</v>
      </c>
      <c r="BG701" s="231">
        <f>IF(N701="zákl. přenesená",J701,0)</f>
        <v>0</v>
      </c>
      <c r="BH701" s="231">
        <f>IF(N701="sníž. přenesená",J701,0)</f>
        <v>0</v>
      </c>
      <c r="BI701" s="231">
        <f>IF(N701="nulová",J701,0)</f>
        <v>0</v>
      </c>
      <c r="BJ701" s="16" t="s">
        <v>88</v>
      </c>
      <c r="BK701" s="231">
        <f>ROUND(I701*H701,2)</f>
        <v>0</v>
      </c>
      <c r="BL701" s="16" t="s">
        <v>263</v>
      </c>
      <c r="BM701" s="230" t="s">
        <v>1116</v>
      </c>
    </row>
    <row r="702" s="2" customFormat="1" ht="16.5" customHeight="1">
      <c r="A702" s="37"/>
      <c r="B702" s="38"/>
      <c r="C702" s="218" t="s">
        <v>1117</v>
      </c>
      <c r="D702" s="218" t="s">
        <v>161</v>
      </c>
      <c r="E702" s="219" t="s">
        <v>1118</v>
      </c>
      <c r="F702" s="220" t="s">
        <v>1119</v>
      </c>
      <c r="G702" s="221" t="s">
        <v>334</v>
      </c>
      <c r="H702" s="222">
        <v>2</v>
      </c>
      <c r="I702" s="223"/>
      <c r="J702" s="224">
        <f>ROUND(I702*H702,2)</f>
        <v>0</v>
      </c>
      <c r="K702" s="225"/>
      <c r="L702" s="43"/>
      <c r="M702" s="226" t="s">
        <v>1</v>
      </c>
      <c r="N702" s="227" t="s">
        <v>45</v>
      </c>
      <c r="O702" s="90"/>
      <c r="P702" s="228">
        <f>O702*H702</f>
        <v>0</v>
      </c>
      <c r="Q702" s="228">
        <v>0</v>
      </c>
      <c r="R702" s="228">
        <f>Q702*H702</f>
        <v>0</v>
      </c>
      <c r="S702" s="228">
        <v>0</v>
      </c>
      <c r="T702" s="229">
        <f>S702*H702</f>
        <v>0</v>
      </c>
      <c r="U702" s="37"/>
      <c r="V702" s="37"/>
      <c r="W702" s="37"/>
      <c r="X702" s="37"/>
      <c r="Y702" s="37"/>
      <c r="Z702" s="37"/>
      <c r="AA702" s="37"/>
      <c r="AB702" s="37"/>
      <c r="AC702" s="37"/>
      <c r="AD702" s="37"/>
      <c r="AE702" s="37"/>
      <c r="AR702" s="230" t="s">
        <v>263</v>
      </c>
      <c r="AT702" s="230" t="s">
        <v>161</v>
      </c>
      <c r="AU702" s="230" t="s">
        <v>90</v>
      </c>
      <c r="AY702" s="16" t="s">
        <v>159</v>
      </c>
      <c r="BE702" s="231">
        <f>IF(N702="základní",J702,0)</f>
        <v>0</v>
      </c>
      <c r="BF702" s="231">
        <f>IF(N702="snížená",J702,0)</f>
        <v>0</v>
      </c>
      <c r="BG702" s="231">
        <f>IF(N702="zákl. přenesená",J702,0)</f>
        <v>0</v>
      </c>
      <c r="BH702" s="231">
        <f>IF(N702="sníž. přenesená",J702,0)</f>
        <v>0</v>
      </c>
      <c r="BI702" s="231">
        <f>IF(N702="nulová",J702,0)</f>
        <v>0</v>
      </c>
      <c r="BJ702" s="16" t="s">
        <v>88</v>
      </c>
      <c r="BK702" s="231">
        <f>ROUND(I702*H702,2)</f>
        <v>0</v>
      </c>
      <c r="BL702" s="16" t="s">
        <v>263</v>
      </c>
      <c r="BM702" s="230" t="s">
        <v>1120</v>
      </c>
    </row>
    <row r="703" s="2" customFormat="1">
      <c r="A703" s="37"/>
      <c r="B703" s="38"/>
      <c r="C703" s="39"/>
      <c r="D703" s="232" t="s">
        <v>167</v>
      </c>
      <c r="E703" s="39"/>
      <c r="F703" s="233" t="s">
        <v>1121</v>
      </c>
      <c r="G703" s="39"/>
      <c r="H703" s="39"/>
      <c r="I703" s="234"/>
      <c r="J703" s="39"/>
      <c r="K703" s="39"/>
      <c r="L703" s="43"/>
      <c r="M703" s="235"/>
      <c r="N703" s="236"/>
      <c r="O703" s="90"/>
      <c r="P703" s="90"/>
      <c r="Q703" s="90"/>
      <c r="R703" s="90"/>
      <c r="S703" s="90"/>
      <c r="T703" s="91"/>
      <c r="U703" s="37"/>
      <c r="V703" s="37"/>
      <c r="W703" s="37"/>
      <c r="X703" s="37"/>
      <c r="Y703" s="37"/>
      <c r="Z703" s="37"/>
      <c r="AA703" s="37"/>
      <c r="AB703" s="37"/>
      <c r="AC703" s="37"/>
      <c r="AD703" s="37"/>
      <c r="AE703" s="37"/>
      <c r="AT703" s="16" t="s">
        <v>167</v>
      </c>
      <c r="AU703" s="16" t="s">
        <v>90</v>
      </c>
    </row>
    <row r="704" s="13" customFormat="1">
      <c r="A704" s="13"/>
      <c r="B704" s="237"/>
      <c r="C704" s="238"/>
      <c r="D704" s="239" t="s">
        <v>169</v>
      </c>
      <c r="E704" s="240" t="s">
        <v>1</v>
      </c>
      <c r="F704" s="241" t="s">
        <v>1122</v>
      </c>
      <c r="G704" s="238"/>
      <c r="H704" s="242">
        <v>2</v>
      </c>
      <c r="I704" s="243"/>
      <c r="J704" s="238"/>
      <c r="K704" s="238"/>
      <c r="L704" s="244"/>
      <c r="M704" s="245"/>
      <c r="N704" s="246"/>
      <c r="O704" s="246"/>
      <c r="P704" s="246"/>
      <c r="Q704" s="246"/>
      <c r="R704" s="246"/>
      <c r="S704" s="246"/>
      <c r="T704" s="247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8" t="s">
        <v>169</v>
      </c>
      <c r="AU704" s="248" t="s">
        <v>90</v>
      </c>
      <c r="AV704" s="13" t="s">
        <v>90</v>
      </c>
      <c r="AW704" s="13" t="s">
        <v>34</v>
      </c>
      <c r="AX704" s="13" t="s">
        <v>80</v>
      </c>
      <c r="AY704" s="248" t="s">
        <v>159</v>
      </c>
    </row>
    <row r="705" s="14" customFormat="1">
      <c r="A705" s="14"/>
      <c r="B705" s="249"/>
      <c r="C705" s="250"/>
      <c r="D705" s="239" t="s">
        <v>169</v>
      </c>
      <c r="E705" s="251" t="s">
        <v>1</v>
      </c>
      <c r="F705" s="252" t="s">
        <v>173</v>
      </c>
      <c r="G705" s="250"/>
      <c r="H705" s="253">
        <v>2</v>
      </c>
      <c r="I705" s="254"/>
      <c r="J705" s="250"/>
      <c r="K705" s="250"/>
      <c r="L705" s="255"/>
      <c r="M705" s="256"/>
      <c r="N705" s="257"/>
      <c r="O705" s="257"/>
      <c r="P705" s="257"/>
      <c r="Q705" s="257"/>
      <c r="R705" s="257"/>
      <c r="S705" s="257"/>
      <c r="T705" s="258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9" t="s">
        <v>169</v>
      </c>
      <c r="AU705" s="259" t="s">
        <v>90</v>
      </c>
      <c r="AV705" s="14" t="s">
        <v>165</v>
      </c>
      <c r="AW705" s="14" t="s">
        <v>34</v>
      </c>
      <c r="AX705" s="14" t="s">
        <v>88</v>
      </c>
      <c r="AY705" s="259" t="s">
        <v>159</v>
      </c>
    </row>
    <row r="706" s="2" customFormat="1" ht="16.5" customHeight="1">
      <c r="A706" s="37"/>
      <c r="B706" s="38"/>
      <c r="C706" s="260" t="s">
        <v>1123</v>
      </c>
      <c r="D706" s="260" t="s">
        <v>359</v>
      </c>
      <c r="E706" s="261" t="s">
        <v>1124</v>
      </c>
      <c r="F706" s="262" t="s">
        <v>1125</v>
      </c>
      <c r="G706" s="263" t="s">
        <v>334</v>
      </c>
      <c r="H706" s="264">
        <v>2</v>
      </c>
      <c r="I706" s="265"/>
      <c r="J706" s="266">
        <f>ROUND(I706*H706,2)</f>
        <v>0</v>
      </c>
      <c r="K706" s="267"/>
      <c r="L706" s="268"/>
      <c r="M706" s="269" t="s">
        <v>1</v>
      </c>
      <c r="N706" s="270" t="s">
        <v>45</v>
      </c>
      <c r="O706" s="90"/>
      <c r="P706" s="228">
        <f>O706*H706</f>
        <v>0</v>
      </c>
      <c r="Q706" s="228">
        <v>0.00050000000000000001</v>
      </c>
      <c r="R706" s="228">
        <f>Q706*H706</f>
        <v>0.001</v>
      </c>
      <c r="S706" s="228">
        <v>0</v>
      </c>
      <c r="T706" s="229">
        <f>S706*H706</f>
        <v>0</v>
      </c>
      <c r="U706" s="37"/>
      <c r="V706" s="37"/>
      <c r="W706" s="37"/>
      <c r="X706" s="37"/>
      <c r="Y706" s="37"/>
      <c r="Z706" s="37"/>
      <c r="AA706" s="37"/>
      <c r="AB706" s="37"/>
      <c r="AC706" s="37"/>
      <c r="AD706" s="37"/>
      <c r="AE706" s="37"/>
      <c r="AR706" s="230" t="s">
        <v>358</v>
      </c>
      <c r="AT706" s="230" t="s">
        <v>359</v>
      </c>
      <c r="AU706" s="230" t="s">
        <v>90</v>
      </c>
      <c r="AY706" s="16" t="s">
        <v>159</v>
      </c>
      <c r="BE706" s="231">
        <f>IF(N706="základní",J706,0)</f>
        <v>0</v>
      </c>
      <c r="BF706" s="231">
        <f>IF(N706="snížená",J706,0)</f>
        <v>0</v>
      </c>
      <c r="BG706" s="231">
        <f>IF(N706="zákl. přenesená",J706,0)</f>
        <v>0</v>
      </c>
      <c r="BH706" s="231">
        <f>IF(N706="sníž. přenesená",J706,0)</f>
        <v>0</v>
      </c>
      <c r="BI706" s="231">
        <f>IF(N706="nulová",J706,0)</f>
        <v>0</v>
      </c>
      <c r="BJ706" s="16" t="s">
        <v>88</v>
      </c>
      <c r="BK706" s="231">
        <f>ROUND(I706*H706,2)</f>
        <v>0</v>
      </c>
      <c r="BL706" s="16" t="s">
        <v>263</v>
      </c>
      <c r="BM706" s="230" t="s">
        <v>1126</v>
      </c>
    </row>
    <row r="707" s="2" customFormat="1" ht="16.5" customHeight="1">
      <c r="A707" s="37"/>
      <c r="B707" s="38"/>
      <c r="C707" s="218" t="s">
        <v>1127</v>
      </c>
      <c r="D707" s="218" t="s">
        <v>161</v>
      </c>
      <c r="E707" s="219" t="s">
        <v>1128</v>
      </c>
      <c r="F707" s="220" t="s">
        <v>1129</v>
      </c>
      <c r="G707" s="221" t="s">
        <v>334</v>
      </c>
      <c r="H707" s="222">
        <v>3</v>
      </c>
      <c r="I707" s="223"/>
      <c r="J707" s="224">
        <f>ROUND(I707*H707,2)</f>
        <v>0</v>
      </c>
      <c r="K707" s="225"/>
      <c r="L707" s="43"/>
      <c r="M707" s="226" t="s">
        <v>1</v>
      </c>
      <c r="N707" s="227" t="s">
        <v>45</v>
      </c>
      <c r="O707" s="90"/>
      <c r="P707" s="228">
        <f>O707*H707</f>
        <v>0</v>
      </c>
      <c r="Q707" s="228">
        <v>0</v>
      </c>
      <c r="R707" s="228">
        <f>Q707*H707</f>
        <v>0</v>
      </c>
      <c r="S707" s="228">
        <v>0</v>
      </c>
      <c r="T707" s="229">
        <f>S707*H707</f>
        <v>0</v>
      </c>
      <c r="U707" s="37"/>
      <c r="V707" s="37"/>
      <c r="W707" s="37"/>
      <c r="X707" s="37"/>
      <c r="Y707" s="37"/>
      <c r="Z707" s="37"/>
      <c r="AA707" s="37"/>
      <c r="AB707" s="37"/>
      <c r="AC707" s="37"/>
      <c r="AD707" s="37"/>
      <c r="AE707" s="37"/>
      <c r="AR707" s="230" t="s">
        <v>263</v>
      </c>
      <c r="AT707" s="230" t="s">
        <v>161</v>
      </c>
      <c r="AU707" s="230" t="s">
        <v>90</v>
      </c>
      <c r="AY707" s="16" t="s">
        <v>159</v>
      </c>
      <c r="BE707" s="231">
        <f>IF(N707="základní",J707,0)</f>
        <v>0</v>
      </c>
      <c r="BF707" s="231">
        <f>IF(N707="snížená",J707,0)</f>
        <v>0</v>
      </c>
      <c r="BG707" s="231">
        <f>IF(N707="zákl. přenesená",J707,0)</f>
        <v>0</v>
      </c>
      <c r="BH707" s="231">
        <f>IF(N707="sníž. přenesená",J707,0)</f>
        <v>0</v>
      </c>
      <c r="BI707" s="231">
        <f>IF(N707="nulová",J707,0)</f>
        <v>0</v>
      </c>
      <c r="BJ707" s="16" t="s">
        <v>88</v>
      </c>
      <c r="BK707" s="231">
        <f>ROUND(I707*H707,2)</f>
        <v>0</v>
      </c>
      <c r="BL707" s="16" t="s">
        <v>263</v>
      </c>
      <c r="BM707" s="230" t="s">
        <v>1130</v>
      </c>
    </row>
    <row r="708" s="2" customFormat="1">
      <c r="A708" s="37"/>
      <c r="B708" s="38"/>
      <c r="C708" s="39"/>
      <c r="D708" s="232" t="s">
        <v>167</v>
      </c>
      <c r="E708" s="39"/>
      <c r="F708" s="233" t="s">
        <v>1131</v>
      </c>
      <c r="G708" s="39"/>
      <c r="H708" s="39"/>
      <c r="I708" s="234"/>
      <c r="J708" s="39"/>
      <c r="K708" s="39"/>
      <c r="L708" s="43"/>
      <c r="M708" s="235"/>
      <c r="N708" s="236"/>
      <c r="O708" s="90"/>
      <c r="P708" s="90"/>
      <c r="Q708" s="90"/>
      <c r="R708" s="90"/>
      <c r="S708" s="90"/>
      <c r="T708" s="91"/>
      <c r="U708" s="37"/>
      <c r="V708" s="37"/>
      <c r="W708" s="37"/>
      <c r="X708" s="37"/>
      <c r="Y708" s="37"/>
      <c r="Z708" s="37"/>
      <c r="AA708" s="37"/>
      <c r="AB708" s="37"/>
      <c r="AC708" s="37"/>
      <c r="AD708" s="37"/>
      <c r="AE708" s="37"/>
      <c r="AT708" s="16" t="s">
        <v>167</v>
      </c>
      <c r="AU708" s="16" t="s">
        <v>90</v>
      </c>
    </row>
    <row r="709" s="13" customFormat="1">
      <c r="A709" s="13"/>
      <c r="B709" s="237"/>
      <c r="C709" s="238"/>
      <c r="D709" s="239" t="s">
        <v>169</v>
      </c>
      <c r="E709" s="240" t="s">
        <v>1</v>
      </c>
      <c r="F709" s="241" t="s">
        <v>1132</v>
      </c>
      <c r="G709" s="238"/>
      <c r="H709" s="242">
        <v>3</v>
      </c>
      <c r="I709" s="243"/>
      <c r="J709" s="238"/>
      <c r="K709" s="238"/>
      <c r="L709" s="244"/>
      <c r="M709" s="245"/>
      <c r="N709" s="246"/>
      <c r="O709" s="246"/>
      <c r="P709" s="246"/>
      <c r="Q709" s="246"/>
      <c r="R709" s="246"/>
      <c r="S709" s="246"/>
      <c r="T709" s="247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8" t="s">
        <v>169</v>
      </c>
      <c r="AU709" s="248" t="s">
        <v>90</v>
      </c>
      <c r="AV709" s="13" t="s">
        <v>90</v>
      </c>
      <c r="AW709" s="13" t="s">
        <v>34</v>
      </c>
      <c r="AX709" s="13" t="s">
        <v>88</v>
      </c>
      <c r="AY709" s="248" t="s">
        <v>159</v>
      </c>
    </row>
    <row r="710" s="2" customFormat="1" ht="24.15" customHeight="1">
      <c r="A710" s="37"/>
      <c r="B710" s="38"/>
      <c r="C710" s="260" t="s">
        <v>1133</v>
      </c>
      <c r="D710" s="260" t="s">
        <v>359</v>
      </c>
      <c r="E710" s="261" t="s">
        <v>1134</v>
      </c>
      <c r="F710" s="262" t="s">
        <v>1135</v>
      </c>
      <c r="G710" s="263" t="s">
        <v>334</v>
      </c>
      <c r="H710" s="264">
        <v>3</v>
      </c>
      <c r="I710" s="265"/>
      <c r="J710" s="266">
        <f>ROUND(I710*H710,2)</f>
        <v>0</v>
      </c>
      <c r="K710" s="267"/>
      <c r="L710" s="268"/>
      <c r="M710" s="269" t="s">
        <v>1</v>
      </c>
      <c r="N710" s="270" t="s">
        <v>45</v>
      </c>
      <c r="O710" s="90"/>
      <c r="P710" s="228">
        <f>O710*H710</f>
        <v>0</v>
      </c>
      <c r="Q710" s="228">
        <v>0.00050000000000000001</v>
      </c>
      <c r="R710" s="228">
        <f>Q710*H710</f>
        <v>0.0015</v>
      </c>
      <c r="S710" s="228">
        <v>0</v>
      </c>
      <c r="T710" s="229">
        <f>S710*H710</f>
        <v>0</v>
      </c>
      <c r="U710" s="37"/>
      <c r="V710" s="37"/>
      <c r="W710" s="37"/>
      <c r="X710" s="37"/>
      <c r="Y710" s="37"/>
      <c r="Z710" s="37"/>
      <c r="AA710" s="37"/>
      <c r="AB710" s="37"/>
      <c r="AC710" s="37"/>
      <c r="AD710" s="37"/>
      <c r="AE710" s="37"/>
      <c r="AR710" s="230" t="s">
        <v>358</v>
      </c>
      <c r="AT710" s="230" t="s">
        <v>359</v>
      </c>
      <c r="AU710" s="230" t="s">
        <v>90</v>
      </c>
      <c r="AY710" s="16" t="s">
        <v>159</v>
      </c>
      <c r="BE710" s="231">
        <f>IF(N710="základní",J710,0)</f>
        <v>0</v>
      </c>
      <c r="BF710" s="231">
        <f>IF(N710="snížená",J710,0)</f>
        <v>0</v>
      </c>
      <c r="BG710" s="231">
        <f>IF(N710="zákl. přenesená",J710,0)</f>
        <v>0</v>
      </c>
      <c r="BH710" s="231">
        <f>IF(N710="sníž. přenesená",J710,0)</f>
        <v>0</v>
      </c>
      <c r="BI710" s="231">
        <f>IF(N710="nulová",J710,0)</f>
        <v>0</v>
      </c>
      <c r="BJ710" s="16" t="s">
        <v>88</v>
      </c>
      <c r="BK710" s="231">
        <f>ROUND(I710*H710,2)</f>
        <v>0</v>
      </c>
      <c r="BL710" s="16" t="s">
        <v>263</v>
      </c>
      <c r="BM710" s="230" t="s">
        <v>1136</v>
      </c>
    </row>
    <row r="711" s="2" customFormat="1" ht="16.5" customHeight="1">
      <c r="A711" s="37"/>
      <c r="B711" s="38"/>
      <c r="C711" s="218" t="s">
        <v>1137</v>
      </c>
      <c r="D711" s="218" t="s">
        <v>161</v>
      </c>
      <c r="E711" s="219" t="s">
        <v>1138</v>
      </c>
      <c r="F711" s="220" t="s">
        <v>1139</v>
      </c>
      <c r="G711" s="221" t="s">
        <v>334</v>
      </c>
      <c r="H711" s="222">
        <v>2</v>
      </c>
      <c r="I711" s="223"/>
      <c r="J711" s="224">
        <f>ROUND(I711*H711,2)</f>
        <v>0</v>
      </c>
      <c r="K711" s="225"/>
      <c r="L711" s="43"/>
      <c r="M711" s="226" t="s">
        <v>1</v>
      </c>
      <c r="N711" s="227" t="s">
        <v>45</v>
      </c>
      <c r="O711" s="90"/>
      <c r="P711" s="228">
        <f>O711*H711</f>
        <v>0</v>
      </c>
      <c r="Q711" s="228">
        <v>0</v>
      </c>
      <c r="R711" s="228">
        <f>Q711*H711</f>
        <v>0</v>
      </c>
      <c r="S711" s="228">
        <v>0</v>
      </c>
      <c r="T711" s="229">
        <f>S711*H711</f>
        <v>0</v>
      </c>
      <c r="U711" s="37"/>
      <c r="V711" s="37"/>
      <c r="W711" s="37"/>
      <c r="X711" s="37"/>
      <c r="Y711" s="37"/>
      <c r="Z711" s="37"/>
      <c r="AA711" s="37"/>
      <c r="AB711" s="37"/>
      <c r="AC711" s="37"/>
      <c r="AD711" s="37"/>
      <c r="AE711" s="37"/>
      <c r="AR711" s="230" t="s">
        <v>263</v>
      </c>
      <c r="AT711" s="230" t="s">
        <v>161</v>
      </c>
      <c r="AU711" s="230" t="s">
        <v>90</v>
      </c>
      <c r="AY711" s="16" t="s">
        <v>159</v>
      </c>
      <c r="BE711" s="231">
        <f>IF(N711="základní",J711,0)</f>
        <v>0</v>
      </c>
      <c r="BF711" s="231">
        <f>IF(N711="snížená",J711,0)</f>
        <v>0</v>
      </c>
      <c r="BG711" s="231">
        <f>IF(N711="zákl. přenesená",J711,0)</f>
        <v>0</v>
      </c>
      <c r="BH711" s="231">
        <f>IF(N711="sníž. přenesená",J711,0)</f>
        <v>0</v>
      </c>
      <c r="BI711" s="231">
        <f>IF(N711="nulová",J711,0)</f>
        <v>0</v>
      </c>
      <c r="BJ711" s="16" t="s">
        <v>88</v>
      </c>
      <c r="BK711" s="231">
        <f>ROUND(I711*H711,2)</f>
        <v>0</v>
      </c>
      <c r="BL711" s="16" t="s">
        <v>263</v>
      </c>
      <c r="BM711" s="230" t="s">
        <v>1140</v>
      </c>
    </row>
    <row r="712" s="2" customFormat="1">
      <c r="A712" s="37"/>
      <c r="B712" s="38"/>
      <c r="C712" s="39"/>
      <c r="D712" s="232" t="s">
        <v>167</v>
      </c>
      <c r="E712" s="39"/>
      <c r="F712" s="233" t="s">
        <v>1141</v>
      </c>
      <c r="G712" s="39"/>
      <c r="H712" s="39"/>
      <c r="I712" s="234"/>
      <c r="J712" s="39"/>
      <c r="K712" s="39"/>
      <c r="L712" s="43"/>
      <c r="M712" s="235"/>
      <c r="N712" s="236"/>
      <c r="O712" s="90"/>
      <c r="P712" s="90"/>
      <c r="Q712" s="90"/>
      <c r="R712" s="90"/>
      <c r="S712" s="90"/>
      <c r="T712" s="91"/>
      <c r="U712" s="37"/>
      <c r="V712" s="37"/>
      <c r="W712" s="37"/>
      <c r="X712" s="37"/>
      <c r="Y712" s="37"/>
      <c r="Z712" s="37"/>
      <c r="AA712" s="37"/>
      <c r="AB712" s="37"/>
      <c r="AC712" s="37"/>
      <c r="AD712" s="37"/>
      <c r="AE712" s="37"/>
      <c r="AT712" s="16" t="s">
        <v>167</v>
      </c>
      <c r="AU712" s="16" t="s">
        <v>90</v>
      </c>
    </row>
    <row r="713" s="13" customFormat="1">
      <c r="A713" s="13"/>
      <c r="B713" s="237"/>
      <c r="C713" s="238"/>
      <c r="D713" s="239" t="s">
        <v>169</v>
      </c>
      <c r="E713" s="240" t="s">
        <v>1</v>
      </c>
      <c r="F713" s="241" t="s">
        <v>1142</v>
      </c>
      <c r="G713" s="238"/>
      <c r="H713" s="242">
        <v>2</v>
      </c>
      <c r="I713" s="243"/>
      <c r="J713" s="238"/>
      <c r="K713" s="238"/>
      <c r="L713" s="244"/>
      <c r="M713" s="245"/>
      <c r="N713" s="246"/>
      <c r="O713" s="246"/>
      <c r="P713" s="246"/>
      <c r="Q713" s="246"/>
      <c r="R713" s="246"/>
      <c r="S713" s="246"/>
      <c r="T713" s="247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8" t="s">
        <v>169</v>
      </c>
      <c r="AU713" s="248" t="s">
        <v>90</v>
      </c>
      <c r="AV713" s="13" t="s">
        <v>90</v>
      </c>
      <c r="AW713" s="13" t="s">
        <v>34</v>
      </c>
      <c r="AX713" s="13" t="s">
        <v>80</v>
      </c>
      <c r="AY713" s="248" t="s">
        <v>159</v>
      </c>
    </row>
    <row r="714" s="14" customFormat="1">
      <c r="A714" s="14"/>
      <c r="B714" s="249"/>
      <c r="C714" s="250"/>
      <c r="D714" s="239" t="s">
        <v>169</v>
      </c>
      <c r="E714" s="251" t="s">
        <v>1</v>
      </c>
      <c r="F714" s="252" t="s">
        <v>173</v>
      </c>
      <c r="G714" s="250"/>
      <c r="H714" s="253">
        <v>2</v>
      </c>
      <c r="I714" s="254"/>
      <c r="J714" s="250"/>
      <c r="K714" s="250"/>
      <c r="L714" s="255"/>
      <c r="M714" s="256"/>
      <c r="N714" s="257"/>
      <c r="O714" s="257"/>
      <c r="P714" s="257"/>
      <c r="Q714" s="257"/>
      <c r="R714" s="257"/>
      <c r="S714" s="257"/>
      <c r="T714" s="258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9" t="s">
        <v>169</v>
      </c>
      <c r="AU714" s="259" t="s">
        <v>90</v>
      </c>
      <c r="AV714" s="14" t="s">
        <v>165</v>
      </c>
      <c r="AW714" s="14" t="s">
        <v>34</v>
      </c>
      <c r="AX714" s="14" t="s">
        <v>88</v>
      </c>
      <c r="AY714" s="259" t="s">
        <v>159</v>
      </c>
    </row>
    <row r="715" s="2" customFormat="1" ht="24.15" customHeight="1">
      <c r="A715" s="37"/>
      <c r="B715" s="38"/>
      <c r="C715" s="260" t="s">
        <v>1143</v>
      </c>
      <c r="D715" s="260" t="s">
        <v>359</v>
      </c>
      <c r="E715" s="261" t="s">
        <v>1144</v>
      </c>
      <c r="F715" s="262" t="s">
        <v>1145</v>
      </c>
      <c r="G715" s="263" t="s">
        <v>334</v>
      </c>
      <c r="H715" s="264">
        <v>2</v>
      </c>
      <c r="I715" s="265"/>
      <c r="J715" s="266">
        <f>ROUND(I715*H715,2)</f>
        <v>0</v>
      </c>
      <c r="K715" s="267"/>
      <c r="L715" s="268"/>
      <c r="M715" s="269" t="s">
        <v>1</v>
      </c>
      <c r="N715" s="270" t="s">
        <v>45</v>
      </c>
      <c r="O715" s="90"/>
      <c r="P715" s="228">
        <f>O715*H715</f>
        <v>0</v>
      </c>
      <c r="Q715" s="228">
        <v>0.0012999999999999999</v>
      </c>
      <c r="R715" s="228">
        <f>Q715*H715</f>
        <v>0.0025999999999999999</v>
      </c>
      <c r="S715" s="228">
        <v>0</v>
      </c>
      <c r="T715" s="229">
        <f>S715*H715</f>
        <v>0</v>
      </c>
      <c r="U715" s="37"/>
      <c r="V715" s="37"/>
      <c r="W715" s="37"/>
      <c r="X715" s="37"/>
      <c r="Y715" s="37"/>
      <c r="Z715" s="37"/>
      <c r="AA715" s="37"/>
      <c r="AB715" s="37"/>
      <c r="AC715" s="37"/>
      <c r="AD715" s="37"/>
      <c r="AE715" s="37"/>
      <c r="AR715" s="230" t="s">
        <v>358</v>
      </c>
      <c r="AT715" s="230" t="s">
        <v>359</v>
      </c>
      <c r="AU715" s="230" t="s">
        <v>90</v>
      </c>
      <c r="AY715" s="16" t="s">
        <v>159</v>
      </c>
      <c r="BE715" s="231">
        <f>IF(N715="základní",J715,0)</f>
        <v>0</v>
      </c>
      <c r="BF715" s="231">
        <f>IF(N715="snížená",J715,0)</f>
        <v>0</v>
      </c>
      <c r="BG715" s="231">
        <f>IF(N715="zákl. přenesená",J715,0)</f>
        <v>0</v>
      </c>
      <c r="BH715" s="231">
        <f>IF(N715="sníž. přenesená",J715,0)</f>
        <v>0</v>
      </c>
      <c r="BI715" s="231">
        <f>IF(N715="nulová",J715,0)</f>
        <v>0</v>
      </c>
      <c r="BJ715" s="16" t="s">
        <v>88</v>
      </c>
      <c r="BK715" s="231">
        <f>ROUND(I715*H715,2)</f>
        <v>0</v>
      </c>
      <c r="BL715" s="16" t="s">
        <v>263</v>
      </c>
      <c r="BM715" s="230" t="s">
        <v>1146</v>
      </c>
    </row>
    <row r="716" s="2" customFormat="1" ht="16.5" customHeight="1">
      <c r="A716" s="37"/>
      <c r="B716" s="38"/>
      <c r="C716" s="218" t="s">
        <v>1147</v>
      </c>
      <c r="D716" s="218" t="s">
        <v>161</v>
      </c>
      <c r="E716" s="219" t="s">
        <v>1148</v>
      </c>
      <c r="F716" s="220" t="s">
        <v>1149</v>
      </c>
      <c r="G716" s="221" t="s">
        <v>334</v>
      </c>
      <c r="H716" s="222">
        <v>3</v>
      </c>
      <c r="I716" s="223"/>
      <c r="J716" s="224">
        <f>ROUND(I716*H716,2)</f>
        <v>0</v>
      </c>
      <c r="K716" s="225"/>
      <c r="L716" s="43"/>
      <c r="M716" s="226" t="s">
        <v>1</v>
      </c>
      <c r="N716" s="227" t="s">
        <v>45</v>
      </c>
      <c r="O716" s="90"/>
      <c r="P716" s="228">
        <f>O716*H716</f>
        <v>0</v>
      </c>
      <c r="Q716" s="228">
        <v>0</v>
      </c>
      <c r="R716" s="228">
        <f>Q716*H716</f>
        <v>0</v>
      </c>
      <c r="S716" s="228">
        <v>0</v>
      </c>
      <c r="T716" s="229">
        <f>S716*H716</f>
        <v>0</v>
      </c>
      <c r="U716" s="37"/>
      <c r="V716" s="37"/>
      <c r="W716" s="37"/>
      <c r="X716" s="37"/>
      <c r="Y716" s="37"/>
      <c r="Z716" s="37"/>
      <c r="AA716" s="37"/>
      <c r="AB716" s="37"/>
      <c r="AC716" s="37"/>
      <c r="AD716" s="37"/>
      <c r="AE716" s="37"/>
      <c r="AR716" s="230" t="s">
        <v>263</v>
      </c>
      <c r="AT716" s="230" t="s">
        <v>161</v>
      </c>
      <c r="AU716" s="230" t="s">
        <v>90</v>
      </c>
      <c r="AY716" s="16" t="s">
        <v>159</v>
      </c>
      <c r="BE716" s="231">
        <f>IF(N716="základní",J716,0)</f>
        <v>0</v>
      </c>
      <c r="BF716" s="231">
        <f>IF(N716="snížená",J716,0)</f>
        <v>0</v>
      </c>
      <c r="BG716" s="231">
        <f>IF(N716="zákl. přenesená",J716,0)</f>
        <v>0</v>
      </c>
      <c r="BH716" s="231">
        <f>IF(N716="sníž. přenesená",J716,0)</f>
        <v>0</v>
      </c>
      <c r="BI716" s="231">
        <f>IF(N716="nulová",J716,0)</f>
        <v>0</v>
      </c>
      <c r="BJ716" s="16" t="s">
        <v>88</v>
      </c>
      <c r="BK716" s="231">
        <f>ROUND(I716*H716,2)</f>
        <v>0</v>
      </c>
      <c r="BL716" s="16" t="s">
        <v>263</v>
      </c>
      <c r="BM716" s="230" t="s">
        <v>1150</v>
      </c>
    </row>
    <row r="717" s="2" customFormat="1">
      <c r="A717" s="37"/>
      <c r="B717" s="38"/>
      <c r="C717" s="39"/>
      <c r="D717" s="232" t="s">
        <v>167</v>
      </c>
      <c r="E717" s="39"/>
      <c r="F717" s="233" t="s">
        <v>1151</v>
      </c>
      <c r="G717" s="39"/>
      <c r="H717" s="39"/>
      <c r="I717" s="234"/>
      <c r="J717" s="39"/>
      <c r="K717" s="39"/>
      <c r="L717" s="43"/>
      <c r="M717" s="235"/>
      <c r="N717" s="236"/>
      <c r="O717" s="90"/>
      <c r="P717" s="90"/>
      <c r="Q717" s="90"/>
      <c r="R717" s="90"/>
      <c r="S717" s="90"/>
      <c r="T717" s="91"/>
      <c r="U717" s="37"/>
      <c r="V717" s="37"/>
      <c r="W717" s="37"/>
      <c r="X717" s="37"/>
      <c r="Y717" s="37"/>
      <c r="Z717" s="37"/>
      <c r="AA717" s="37"/>
      <c r="AB717" s="37"/>
      <c r="AC717" s="37"/>
      <c r="AD717" s="37"/>
      <c r="AE717" s="37"/>
      <c r="AT717" s="16" t="s">
        <v>167</v>
      </c>
      <c r="AU717" s="16" t="s">
        <v>90</v>
      </c>
    </row>
    <row r="718" s="13" customFormat="1">
      <c r="A718" s="13"/>
      <c r="B718" s="237"/>
      <c r="C718" s="238"/>
      <c r="D718" s="239" t="s">
        <v>169</v>
      </c>
      <c r="E718" s="240" t="s">
        <v>1</v>
      </c>
      <c r="F718" s="241" t="s">
        <v>1152</v>
      </c>
      <c r="G718" s="238"/>
      <c r="H718" s="242">
        <v>3</v>
      </c>
      <c r="I718" s="243"/>
      <c r="J718" s="238"/>
      <c r="K718" s="238"/>
      <c r="L718" s="244"/>
      <c r="M718" s="245"/>
      <c r="N718" s="246"/>
      <c r="O718" s="246"/>
      <c r="P718" s="246"/>
      <c r="Q718" s="246"/>
      <c r="R718" s="246"/>
      <c r="S718" s="246"/>
      <c r="T718" s="247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8" t="s">
        <v>169</v>
      </c>
      <c r="AU718" s="248" t="s">
        <v>90</v>
      </c>
      <c r="AV718" s="13" t="s">
        <v>90</v>
      </c>
      <c r="AW718" s="13" t="s">
        <v>34</v>
      </c>
      <c r="AX718" s="13" t="s">
        <v>80</v>
      </c>
      <c r="AY718" s="248" t="s">
        <v>159</v>
      </c>
    </row>
    <row r="719" s="14" customFormat="1">
      <c r="A719" s="14"/>
      <c r="B719" s="249"/>
      <c r="C719" s="250"/>
      <c r="D719" s="239" t="s">
        <v>169</v>
      </c>
      <c r="E719" s="251" t="s">
        <v>1</v>
      </c>
      <c r="F719" s="252" t="s">
        <v>173</v>
      </c>
      <c r="G719" s="250"/>
      <c r="H719" s="253">
        <v>3</v>
      </c>
      <c r="I719" s="254"/>
      <c r="J719" s="250"/>
      <c r="K719" s="250"/>
      <c r="L719" s="255"/>
      <c r="M719" s="256"/>
      <c r="N719" s="257"/>
      <c r="O719" s="257"/>
      <c r="P719" s="257"/>
      <c r="Q719" s="257"/>
      <c r="R719" s="257"/>
      <c r="S719" s="257"/>
      <c r="T719" s="258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9" t="s">
        <v>169</v>
      </c>
      <c r="AU719" s="259" t="s">
        <v>90</v>
      </c>
      <c r="AV719" s="14" t="s">
        <v>165</v>
      </c>
      <c r="AW719" s="14" t="s">
        <v>34</v>
      </c>
      <c r="AX719" s="14" t="s">
        <v>88</v>
      </c>
      <c r="AY719" s="259" t="s">
        <v>159</v>
      </c>
    </row>
    <row r="720" s="2" customFormat="1" ht="16.5" customHeight="1">
      <c r="A720" s="37"/>
      <c r="B720" s="38"/>
      <c r="C720" s="260" t="s">
        <v>1153</v>
      </c>
      <c r="D720" s="260" t="s">
        <v>359</v>
      </c>
      <c r="E720" s="261" t="s">
        <v>1154</v>
      </c>
      <c r="F720" s="262" t="s">
        <v>1155</v>
      </c>
      <c r="G720" s="263" t="s">
        <v>334</v>
      </c>
      <c r="H720" s="264">
        <v>3</v>
      </c>
      <c r="I720" s="265"/>
      <c r="J720" s="266">
        <f>ROUND(I720*H720,2)</f>
        <v>0</v>
      </c>
      <c r="K720" s="267"/>
      <c r="L720" s="268"/>
      <c r="M720" s="269" t="s">
        <v>1</v>
      </c>
      <c r="N720" s="270" t="s">
        <v>45</v>
      </c>
      <c r="O720" s="90"/>
      <c r="P720" s="228">
        <f>O720*H720</f>
        <v>0</v>
      </c>
      <c r="Q720" s="228">
        <v>0.00012</v>
      </c>
      <c r="R720" s="228">
        <f>Q720*H720</f>
        <v>0.00036000000000000002</v>
      </c>
      <c r="S720" s="228">
        <v>0</v>
      </c>
      <c r="T720" s="229">
        <f>S720*H720</f>
        <v>0</v>
      </c>
      <c r="U720" s="37"/>
      <c r="V720" s="37"/>
      <c r="W720" s="37"/>
      <c r="X720" s="37"/>
      <c r="Y720" s="37"/>
      <c r="Z720" s="37"/>
      <c r="AA720" s="37"/>
      <c r="AB720" s="37"/>
      <c r="AC720" s="37"/>
      <c r="AD720" s="37"/>
      <c r="AE720" s="37"/>
      <c r="AR720" s="230" t="s">
        <v>358</v>
      </c>
      <c r="AT720" s="230" t="s">
        <v>359</v>
      </c>
      <c r="AU720" s="230" t="s">
        <v>90</v>
      </c>
      <c r="AY720" s="16" t="s">
        <v>159</v>
      </c>
      <c r="BE720" s="231">
        <f>IF(N720="základní",J720,0)</f>
        <v>0</v>
      </c>
      <c r="BF720" s="231">
        <f>IF(N720="snížená",J720,0)</f>
        <v>0</v>
      </c>
      <c r="BG720" s="231">
        <f>IF(N720="zákl. přenesená",J720,0)</f>
        <v>0</v>
      </c>
      <c r="BH720" s="231">
        <f>IF(N720="sníž. přenesená",J720,0)</f>
        <v>0</v>
      </c>
      <c r="BI720" s="231">
        <f>IF(N720="nulová",J720,0)</f>
        <v>0</v>
      </c>
      <c r="BJ720" s="16" t="s">
        <v>88</v>
      </c>
      <c r="BK720" s="231">
        <f>ROUND(I720*H720,2)</f>
        <v>0</v>
      </c>
      <c r="BL720" s="16" t="s">
        <v>263</v>
      </c>
      <c r="BM720" s="230" t="s">
        <v>1156</v>
      </c>
    </row>
    <row r="721" s="2" customFormat="1" ht="24.15" customHeight="1">
      <c r="A721" s="37"/>
      <c r="B721" s="38"/>
      <c r="C721" s="218" t="s">
        <v>1157</v>
      </c>
      <c r="D721" s="218" t="s">
        <v>161</v>
      </c>
      <c r="E721" s="219" t="s">
        <v>1158</v>
      </c>
      <c r="F721" s="220" t="s">
        <v>1159</v>
      </c>
      <c r="G721" s="221" t="s">
        <v>253</v>
      </c>
      <c r="H721" s="222">
        <v>0.0070000000000000001</v>
      </c>
      <c r="I721" s="223"/>
      <c r="J721" s="224">
        <f>ROUND(I721*H721,2)</f>
        <v>0</v>
      </c>
      <c r="K721" s="225"/>
      <c r="L721" s="43"/>
      <c r="M721" s="226" t="s">
        <v>1</v>
      </c>
      <c r="N721" s="227" t="s">
        <v>45</v>
      </c>
      <c r="O721" s="90"/>
      <c r="P721" s="228">
        <f>O721*H721</f>
        <v>0</v>
      </c>
      <c r="Q721" s="228">
        <v>0</v>
      </c>
      <c r="R721" s="228">
        <f>Q721*H721</f>
        <v>0</v>
      </c>
      <c r="S721" s="228">
        <v>0</v>
      </c>
      <c r="T721" s="229">
        <f>S721*H721</f>
        <v>0</v>
      </c>
      <c r="U721" s="37"/>
      <c r="V721" s="37"/>
      <c r="W721" s="37"/>
      <c r="X721" s="37"/>
      <c r="Y721" s="37"/>
      <c r="Z721" s="37"/>
      <c r="AA721" s="37"/>
      <c r="AB721" s="37"/>
      <c r="AC721" s="37"/>
      <c r="AD721" s="37"/>
      <c r="AE721" s="37"/>
      <c r="AR721" s="230" t="s">
        <v>263</v>
      </c>
      <c r="AT721" s="230" t="s">
        <v>161</v>
      </c>
      <c r="AU721" s="230" t="s">
        <v>90</v>
      </c>
      <c r="AY721" s="16" t="s">
        <v>159</v>
      </c>
      <c r="BE721" s="231">
        <f>IF(N721="základní",J721,0)</f>
        <v>0</v>
      </c>
      <c r="BF721" s="231">
        <f>IF(N721="snížená",J721,0)</f>
        <v>0</v>
      </c>
      <c r="BG721" s="231">
        <f>IF(N721="zákl. přenesená",J721,0)</f>
        <v>0</v>
      </c>
      <c r="BH721" s="231">
        <f>IF(N721="sníž. přenesená",J721,0)</f>
        <v>0</v>
      </c>
      <c r="BI721" s="231">
        <f>IF(N721="nulová",J721,0)</f>
        <v>0</v>
      </c>
      <c r="BJ721" s="16" t="s">
        <v>88</v>
      </c>
      <c r="BK721" s="231">
        <f>ROUND(I721*H721,2)</f>
        <v>0</v>
      </c>
      <c r="BL721" s="16" t="s">
        <v>263</v>
      </c>
      <c r="BM721" s="230" t="s">
        <v>1160</v>
      </c>
    </row>
    <row r="722" s="2" customFormat="1">
      <c r="A722" s="37"/>
      <c r="B722" s="38"/>
      <c r="C722" s="39"/>
      <c r="D722" s="232" t="s">
        <v>167</v>
      </c>
      <c r="E722" s="39"/>
      <c r="F722" s="233" t="s">
        <v>1161</v>
      </c>
      <c r="G722" s="39"/>
      <c r="H722" s="39"/>
      <c r="I722" s="234"/>
      <c r="J722" s="39"/>
      <c r="K722" s="39"/>
      <c r="L722" s="43"/>
      <c r="M722" s="235"/>
      <c r="N722" s="236"/>
      <c r="O722" s="90"/>
      <c r="P722" s="90"/>
      <c r="Q722" s="90"/>
      <c r="R722" s="90"/>
      <c r="S722" s="90"/>
      <c r="T722" s="91"/>
      <c r="U722" s="37"/>
      <c r="V722" s="37"/>
      <c r="W722" s="37"/>
      <c r="X722" s="37"/>
      <c r="Y722" s="37"/>
      <c r="Z722" s="37"/>
      <c r="AA722" s="37"/>
      <c r="AB722" s="37"/>
      <c r="AC722" s="37"/>
      <c r="AD722" s="37"/>
      <c r="AE722" s="37"/>
      <c r="AT722" s="16" t="s">
        <v>167</v>
      </c>
      <c r="AU722" s="16" t="s">
        <v>90</v>
      </c>
    </row>
    <row r="723" s="12" customFormat="1" ht="22.8" customHeight="1">
      <c r="A723" s="12"/>
      <c r="B723" s="202"/>
      <c r="C723" s="203"/>
      <c r="D723" s="204" t="s">
        <v>79</v>
      </c>
      <c r="E723" s="216" t="s">
        <v>1162</v>
      </c>
      <c r="F723" s="216" t="s">
        <v>1163</v>
      </c>
      <c r="G723" s="203"/>
      <c r="H723" s="203"/>
      <c r="I723" s="206"/>
      <c r="J723" s="217">
        <f>BK723</f>
        <v>0</v>
      </c>
      <c r="K723" s="203"/>
      <c r="L723" s="208"/>
      <c r="M723" s="209"/>
      <c r="N723" s="210"/>
      <c r="O723" s="210"/>
      <c r="P723" s="211">
        <f>SUM(P724:P739)</f>
        <v>0</v>
      </c>
      <c r="Q723" s="210"/>
      <c r="R723" s="211">
        <f>SUM(R724:R739)</f>
        <v>0.014737980000000001</v>
      </c>
      <c r="S723" s="210"/>
      <c r="T723" s="212">
        <f>SUM(T724:T739)</f>
        <v>0</v>
      </c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2"/>
      <c r="AR723" s="213" t="s">
        <v>90</v>
      </c>
      <c r="AT723" s="214" t="s">
        <v>79</v>
      </c>
      <c r="AU723" s="214" t="s">
        <v>88</v>
      </c>
      <c r="AY723" s="213" t="s">
        <v>159</v>
      </c>
      <c r="BK723" s="215">
        <f>SUM(BK724:BK739)</f>
        <v>0</v>
      </c>
    </row>
    <row r="724" s="2" customFormat="1" ht="24.15" customHeight="1">
      <c r="A724" s="37"/>
      <c r="B724" s="38"/>
      <c r="C724" s="218" t="s">
        <v>1164</v>
      </c>
      <c r="D724" s="218" t="s">
        <v>161</v>
      </c>
      <c r="E724" s="219" t="s">
        <v>1165</v>
      </c>
      <c r="F724" s="220" t="s">
        <v>1166</v>
      </c>
      <c r="G724" s="221" t="s">
        <v>322</v>
      </c>
      <c r="H724" s="222">
        <v>33.600000000000001</v>
      </c>
      <c r="I724" s="223"/>
      <c r="J724" s="224">
        <f>ROUND(I724*H724,2)</f>
        <v>0</v>
      </c>
      <c r="K724" s="225"/>
      <c r="L724" s="43"/>
      <c r="M724" s="226" t="s">
        <v>1</v>
      </c>
      <c r="N724" s="227" t="s">
        <v>45</v>
      </c>
      <c r="O724" s="90"/>
      <c r="P724" s="228">
        <f>O724*H724</f>
        <v>0</v>
      </c>
      <c r="Q724" s="228">
        <v>0</v>
      </c>
      <c r="R724" s="228">
        <f>Q724*H724</f>
        <v>0</v>
      </c>
      <c r="S724" s="228">
        <v>0</v>
      </c>
      <c r="T724" s="229">
        <f>S724*H724</f>
        <v>0</v>
      </c>
      <c r="U724" s="37"/>
      <c r="V724" s="37"/>
      <c r="W724" s="37"/>
      <c r="X724" s="37"/>
      <c r="Y724" s="37"/>
      <c r="Z724" s="37"/>
      <c r="AA724" s="37"/>
      <c r="AB724" s="37"/>
      <c r="AC724" s="37"/>
      <c r="AD724" s="37"/>
      <c r="AE724" s="37"/>
      <c r="AR724" s="230" t="s">
        <v>263</v>
      </c>
      <c r="AT724" s="230" t="s">
        <v>161</v>
      </c>
      <c r="AU724" s="230" t="s">
        <v>90</v>
      </c>
      <c r="AY724" s="16" t="s">
        <v>159</v>
      </c>
      <c r="BE724" s="231">
        <f>IF(N724="základní",J724,0)</f>
        <v>0</v>
      </c>
      <c r="BF724" s="231">
        <f>IF(N724="snížená",J724,0)</f>
        <v>0</v>
      </c>
      <c r="BG724" s="231">
        <f>IF(N724="zákl. přenesená",J724,0)</f>
        <v>0</v>
      </c>
      <c r="BH724" s="231">
        <f>IF(N724="sníž. přenesená",J724,0)</f>
        <v>0</v>
      </c>
      <c r="BI724" s="231">
        <f>IF(N724="nulová",J724,0)</f>
        <v>0</v>
      </c>
      <c r="BJ724" s="16" t="s">
        <v>88</v>
      </c>
      <c r="BK724" s="231">
        <f>ROUND(I724*H724,2)</f>
        <v>0</v>
      </c>
      <c r="BL724" s="16" t="s">
        <v>263</v>
      </c>
      <c r="BM724" s="230" t="s">
        <v>1167</v>
      </c>
    </row>
    <row r="725" s="2" customFormat="1">
      <c r="A725" s="37"/>
      <c r="B725" s="38"/>
      <c r="C725" s="39"/>
      <c r="D725" s="232" t="s">
        <v>167</v>
      </c>
      <c r="E725" s="39"/>
      <c r="F725" s="233" t="s">
        <v>1168</v>
      </c>
      <c r="G725" s="39"/>
      <c r="H725" s="39"/>
      <c r="I725" s="234"/>
      <c r="J725" s="39"/>
      <c r="K725" s="39"/>
      <c r="L725" s="43"/>
      <c r="M725" s="235"/>
      <c r="N725" s="236"/>
      <c r="O725" s="90"/>
      <c r="P725" s="90"/>
      <c r="Q725" s="90"/>
      <c r="R725" s="90"/>
      <c r="S725" s="90"/>
      <c r="T725" s="91"/>
      <c r="U725" s="37"/>
      <c r="V725" s="37"/>
      <c r="W725" s="37"/>
      <c r="X725" s="37"/>
      <c r="Y725" s="37"/>
      <c r="Z725" s="37"/>
      <c r="AA725" s="37"/>
      <c r="AB725" s="37"/>
      <c r="AC725" s="37"/>
      <c r="AD725" s="37"/>
      <c r="AE725" s="37"/>
      <c r="AT725" s="16" t="s">
        <v>167</v>
      </c>
      <c r="AU725" s="16" t="s">
        <v>90</v>
      </c>
    </row>
    <row r="726" s="13" customFormat="1">
      <c r="A726" s="13"/>
      <c r="B726" s="237"/>
      <c r="C726" s="238"/>
      <c r="D726" s="239" t="s">
        <v>169</v>
      </c>
      <c r="E726" s="240" t="s">
        <v>1</v>
      </c>
      <c r="F726" s="241" t="s">
        <v>1169</v>
      </c>
      <c r="G726" s="238"/>
      <c r="H726" s="242">
        <v>33.600000000000001</v>
      </c>
      <c r="I726" s="243"/>
      <c r="J726" s="238"/>
      <c r="K726" s="238"/>
      <c r="L726" s="244"/>
      <c r="M726" s="245"/>
      <c r="N726" s="246"/>
      <c r="O726" s="246"/>
      <c r="P726" s="246"/>
      <c r="Q726" s="246"/>
      <c r="R726" s="246"/>
      <c r="S726" s="246"/>
      <c r="T726" s="247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8" t="s">
        <v>169</v>
      </c>
      <c r="AU726" s="248" t="s">
        <v>90</v>
      </c>
      <c r="AV726" s="13" t="s">
        <v>90</v>
      </c>
      <c r="AW726" s="13" t="s">
        <v>34</v>
      </c>
      <c r="AX726" s="13" t="s">
        <v>80</v>
      </c>
      <c r="AY726" s="248" t="s">
        <v>159</v>
      </c>
    </row>
    <row r="727" s="14" customFormat="1">
      <c r="A727" s="14"/>
      <c r="B727" s="249"/>
      <c r="C727" s="250"/>
      <c r="D727" s="239" t="s">
        <v>169</v>
      </c>
      <c r="E727" s="251" t="s">
        <v>1</v>
      </c>
      <c r="F727" s="252" t="s">
        <v>173</v>
      </c>
      <c r="G727" s="250"/>
      <c r="H727" s="253">
        <v>33.600000000000001</v>
      </c>
      <c r="I727" s="254"/>
      <c r="J727" s="250"/>
      <c r="K727" s="250"/>
      <c r="L727" s="255"/>
      <c r="M727" s="256"/>
      <c r="N727" s="257"/>
      <c r="O727" s="257"/>
      <c r="P727" s="257"/>
      <c r="Q727" s="257"/>
      <c r="R727" s="257"/>
      <c r="S727" s="257"/>
      <c r="T727" s="258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9" t="s">
        <v>169</v>
      </c>
      <c r="AU727" s="259" t="s">
        <v>90</v>
      </c>
      <c r="AV727" s="14" t="s">
        <v>165</v>
      </c>
      <c r="AW727" s="14" t="s">
        <v>34</v>
      </c>
      <c r="AX727" s="14" t="s">
        <v>88</v>
      </c>
      <c r="AY727" s="259" t="s">
        <v>159</v>
      </c>
    </row>
    <row r="728" s="2" customFormat="1" ht="16.5" customHeight="1">
      <c r="A728" s="37"/>
      <c r="B728" s="38"/>
      <c r="C728" s="260" t="s">
        <v>1170</v>
      </c>
      <c r="D728" s="260" t="s">
        <v>359</v>
      </c>
      <c r="E728" s="261" t="s">
        <v>1171</v>
      </c>
      <c r="F728" s="262" t="s">
        <v>1172</v>
      </c>
      <c r="G728" s="263" t="s">
        <v>322</v>
      </c>
      <c r="H728" s="264">
        <v>36.287999999999997</v>
      </c>
      <c r="I728" s="265"/>
      <c r="J728" s="266">
        <f>ROUND(I728*H728,2)</f>
        <v>0</v>
      </c>
      <c r="K728" s="267"/>
      <c r="L728" s="268"/>
      <c r="M728" s="269" t="s">
        <v>1</v>
      </c>
      <c r="N728" s="270" t="s">
        <v>45</v>
      </c>
      <c r="O728" s="90"/>
      <c r="P728" s="228">
        <f>O728*H728</f>
        <v>0</v>
      </c>
      <c r="Q728" s="228">
        <v>0.00021000000000000001</v>
      </c>
      <c r="R728" s="228">
        <f>Q728*H728</f>
        <v>0.0076204799999999998</v>
      </c>
      <c r="S728" s="228">
        <v>0</v>
      </c>
      <c r="T728" s="229">
        <f>S728*H728</f>
        <v>0</v>
      </c>
      <c r="U728" s="37"/>
      <c r="V728" s="37"/>
      <c r="W728" s="37"/>
      <c r="X728" s="37"/>
      <c r="Y728" s="37"/>
      <c r="Z728" s="37"/>
      <c r="AA728" s="37"/>
      <c r="AB728" s="37"/>
      <c r="AC728" s="37"/>
      <c r="AD728" s="37"/>
      <c r="AE728" s="37"/>
      <c r="AR728" s="230" t="s">
        <v>358</v>
      </c>
      <c r="AT728" s="230" t="s">
        <v>359</v>
      </c>
      <c r="AU728" s="230" t="s">
        <v>90</v>
      </c>
      <c r="AY728" s="16" t="s">
        <v>159</v>
      </c>
      <c r="BE728" s="231">
        <f>IF(N728="základní",J728,0)</f>
        <v>0</v>
      </c>
      <c r="BF728" s="231">
        <f>IF(N728="snížená",J728,0)</f>
        <v>0</v>
      </c>
      <c r="BG728" s="231">
        <f>IF(N728="zákl. přenesená",J728,0)</f>
        <v>0</v>
      </c>
      <c r="BH728" s="231">
        <f>IF(N728="sníž. přenesená",J728,0)</f>
        <v>0</v>
      </c>
      <c r="BI728" s="231">
        <f>IF(N728="nulová",J728,0)</f>
        <v>0</v>
      </c>
      <c r="BJ728" s="16" t="s">
        <v>88</v>
      </c>
      <c r="BK728" s="231">
        <f>ROUND(I728*H728,2)</f>
        <v>0</v>
      </c>
      <c r="BL728" s="16" t="s">
        <v>263</v>
      </c>
      <c r="BM728" s="230" t="s">
        <v>1173</v>
      </c>
    </row>
    <row r="729" s="13" customFormat="1">
      <c r="A729" s="13"/>
      <c r="B729" s="237"/>
      <c r="C729" s="238"/>
      <c r="D729" s="239" t="s">
        <v>169</v>
      </c>
      <c r="E729" s="238"/>
      <c r="F729" s="241" t="s">
        <v>1174</v>
      </c>
      <c r="G729" s="238"/>
      <c r="H729" s="242">
        <v>36.287999999999997</v>
      </c>
      <c r="I729" s="243"/>
      <c r="J729" s="238"/>
      <c r="K729" s="238"/>
      <c r="L729" s="244"/>
      <c r="M729" s="245"/>
      <c r="N729" s="246"/>
      <c r="O729" s="246"/>
      <c r="P729" s="246"/>
      <c r="Q729" s="246"/>
      <c r="R729" s="246"/>
      <c r="S729" s="246"/>
      <c r="T729" s="247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8" t="s">
        <v>169</v>
      </c>
      <c r="AU729" s="248" t="s">
        <v>90</v>
      </c>
      <c r="AV729" s="13" t="s">
        <v>90</v>
      </c>
      <c r="AW729" s="13" t="s">
        <v>4</v>
      </c>
      <c r="AX729" s="13" t="s">
        <v>88</v>
      </c>
      <c r="AY729" s="248" t="s">
        <v>159</v>
      </c>
    </row>
    <row r="730" s="2" customFormat="1" ht="16.5" customHeight="1">
      <c r="A730" s="37"/>
      <c r="B730" s="38"/>
      <c r="C730" s="260" t="s">
        <v>1175</v>
      </c>
      <c r="D730" s="260" t="s">
        <v>359</v>
      </c>
      <c r="E730" s="261" t="s">
        <v>1176</v>
      </c>
      <c r="F730" s="262" t="s">
        <v>1177</v>
      </c>
      <c r="G730" s="263" t="s">
        <v>334</v>
      </c>
      <c r="H730" s="264">
        <v>4</v>
      </c>
      <c r="I730" s="265"/>
      <c r="J730" s="266">
        <f>ROUND(I730*H730,2)</f>
        <v>0</v>
      </c>
      <c r="K730" s="267"/>
      <c r="L730" s="268"/>
      <c r="M730" s="269" t="s">
        <v>1</v>
      </c>
      <c r="N730" s="270" t="s">
        <v>45</v>
      </c>
      <c r="O730" s="90"/>
      <c r="P730" s="228">
        <f>O730*H730</f>
        <v>0</v>
      </c>
      <c r="Q730" s="228">
        <v>0.00042000000000000002</v>
      </c>
      <c r="R730" s="228">
        <f>Q730*H730</f>
        <v>0.0016800000000000001</v>
      </c>
      <c r="S730" s="228">
        <v>0</v>
      </c>
      <c r="T730" s="229">
        <f>S730*H730</f>
        <v>0</v>
      </c>
      <c r="U730" s="37"/>
      <c r="V730" s="37"/>
      <c r="W730" s="37"/>
      <c r="X730" s="37"/>
      <c r="Y730" s="37"/>
      <c r="Z730" s="37"/>
      <c r="AA730" s="37"/>
      <c r="AB730" s="37"/>
      <c r="AC730" s="37"/>
      <c r="AD730" s="37"/>
      <c r="AE730" s="37"/>
      <c r="AR730" s="230" t="s">
        <v>358</v>
      </c>
      <c r="AT730" s="230" t="s">
        <v>359</v>
      </c>
      <c r="AU730" s="230" t="s">
        <v>90</v>
      </c>
      <c r="AY730" s="16" t="s">
        <v>159</v>
      </c>
      <c r="BE730" s="231">
        <f>IF(N730="základní",J730,0)</f>
        <v>0</v>
      </c>
      <c r="BF730" s="231">
        <f>IF(N730="snížená",J730,0)</f>
        <v>0</v>
      </c>
      <c r="BG730" s="231">
        <f>IF(N730="zákl. přenesená",J730,0)</f>
        <v>0</v>
      </c>
      <c r="BH730" s="231">
        <f>IF(N730="sníž. přenesená",J730,0)</f>
        <v>0</v>
      </c>
      <c r="BI730" s="231">
        <f>IF(N730="nulová",J730,0)</f>
        <v>0</v>
      </c>
      <c r="BJ730" s="16" t="s">
        <v>88</v>
      </c>
      <c r="BK730" s="231">
        <f>ROUND(I730*H730,2)</f>
        <v>0</v>
      </c>
      <c r="BL730" s="16" t="s">
        <v>263</v>
      </c>
      <c r="BM730" s="230" t="s">
        <v>1178</v>
      </c>
    </row>
    <row r="731" s="2" customFormat="1" ht="16.5" customHeight="1">
      <c r="A731" s="37"/>
      <c r="B731" s="38"/>
      <c r="C731" s="260" t="s">
        <v>1179</v>
      </c>
      <c r="D731" s="260" t="s">
        <v>359</v>
      </c>
      <c r="E731" s="261" t="s">
        <v>1180</v>
      </c>
      <c r="F731" s="262" t="s">
        <v>1181</v>
      </c>
      <c r="G731" s="263" t="s">
        <v>334</v>
      </c>
      <c r="H731" s="264">
        <v>5</v>
      </c>
      <c r="I731" s="265"/>
      <c r="J731" s="266">
        <f>ROUND(I731*H731,2)</f>
        <v>0</v>
      </c>
      <c r="K731" s="267"/>
      <c r="L731" s="268"/>
      <c r="M731" s="269" t="s">
        <v>1</v>
      </c>
      <c r="N731" s="270" t="s">
        <v>45</v>
      </c>
      <c r="O731" s="90"/>
      <c r="P731" s="228">
        <f>O731*H731</f>
        <v>0</v>
      </c>
      <c r="Q731" s="228">
        <v>6.9999999999999994E-05</v>
      </c>
      <c r="R731" s="228">
        <f>Q731*H731</f>
        <v>0.00034999999999999994</v>
      </c>
      <c r="S731" s="228">
        <v>0</v>
      </c>
      <c r="T731" s="229">
        <f>S731*H731</f>
        <v>0</v>
      </c>
      <c r="U731" s="37"/>
      <c r="V731" s="37"/>
      <c r="W731" s="37"/>
      <c r="X731" s="37"/>
      <c r="Y731" s="37"/>
      <c r="Z731" s="37"/>
      <c r="AA731" s="37"/>
      <c r="AB731" s="37"/>
      <c r="AC731" s="37"/>
      <c r="AD731" s="37"/>
      <c r="AE731" s="37"/>
      <c r="AR731" s="230" t="s">
        <v>358</v>
      </c>
      <c r="AT731" s="230" t="s">
        <v>359</v>
      </c>
      <c r="AU731" s="230" t="s">
        <v>90</v>
      </c>
      <c r="AY731" s="16" t="s">
        <v>159</v>
      </c>
      <c r="BE731" s="231">
        <f>IF(N731="základní",J731,0)</f>
        <v>0</v>
      </c>
      <c r="BF731" s="231">
        <f>IF(N731="snížená",J731,0)</f>
        <v>0</v>
      </c>
      <c r="BG731" s="231">
        <f>IF(N731="zákl. přenesená",J731,0)</f>
        <v>0</v>
      </c>
      <c r="BH731" s="231">
        <f>IF(N731="sníž. přenesená",J731,0)</f>
        <v>0</v>
      </c>
      <c r="BI731" s="231">
        <f>IF(N731="nulová",J731,0)</f>
        <v>0</v>
      </c>
      <c r="BJ731" s="16" t="s">
        <v>88</v>
      </c>
      <c r="BK731" s="231">
        <f>ROUND(I731*H731,2)</f>
        <v>0</v>
      </c>
      <c r="BL731" s="16" t="s">
        <v>263</v>
      </c>
      <c r="BM731" s="230" t="s">
        <v>1182</v>
      </c>
    </row>
    <row r="732" s="13" customFormat="1">
      <c r="A732" s="13"/>
      <c r="B732" s="237"/>
      <c r="C732" s="238"/>
      <c r="D732" s="239" t="s">
        <v>169</v>
      </c>
      <c r="E732" s="238"/>
      <c r="F732" s="241" t="s">
        <v>1183</v>
      </c>
      <c r="G732" s="238"/>
      <c r="H732" s="242">
        <v>5</v>
      </c>
      <c r="I732" s="243"/>
      <c r="J732" s="238"/>
      <c r="K732" s="238"/>
      <c r="L732" s="244"/>
      <c r="M732" s="245"/>
      <c r="N732" s="246"/>
      <c r="O732" s="246"/>
      <c r="P732" s="246"/>
      <c r="Q732" s="246"/>
      <c r="R732" s="246"/>
      <c r="S732" s="246"/>
      <c r="T732" s="247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8" t="s">
        <v>169</v>
      </c>
      <c r="AU732" s="248" t="s">
        <v>90</v>
      </c>
      <c r="AV732" s="13" t="s">
        <v>90</v>
      </c>
      <c r="AW732" s="13" t="s">
        <v>4</v>
      </c>
      <c r="AX732" s="13" t="s">
        <v>88</v>
      </c>
      <c r="AY732" s="248" t="s">
        <v>159</v>
      </c>
    </row>
    <row r="733" s="2" customFormat="1" ht="21.75" customHeight="1">
      <c r="A733" s="37"/>
      <c r="B733" s="38"/>
      <c r="C733" s="260" t="s">
        <v>1184</v>
      </c>
      <c r="D733" s="260" t="s">
        <v>359</v>
      </c>
      <c r="E733" s="261" t="s">
        <v>1185</v>
      </c>
      <c r="F733" s="262" t="s">
        <v>1186</v>
      </c>
      <c r="G733" s="263" t="s">
        <v>334</v>
      </c>
      <c r="H733" s="264">
        <v>4</v>
      </c>
      <c r="I733" s="265"/>
      <c r="J733" s="266">
        <f>ROUND(I733*H733,2)</f>
        <v>0</v>
      </c>
      <c r="K733" s="267"/>
      <c r="L733" s="268"/>
      <c r="M733" s="269" t="s">
        <v>1</v>
      </c>
      <c r="N733" s="270" t="s">
        <v>45</v>
      </c>
      <c r="O733" s="90"/>
      <c r="P733" s="228">
        <f>O733*H733</f>
        <v>0</v>
      </c>
      <c r="Q733" s="228">
        <v>5.0000000000000002E-05</v>
      </c>
      <c r="R733" s="228">
        <f>Q733*H733</f>
        <v>0.00020000000000000001</v>
      </c>
      <c r="S733" s="228">
        <v>0</v>
      </c>
      <c r="T733" s="229">
        <f>S733*H733</f>
        <v>0</v>
      </c>
      <c r="U733" s="37"/>
      <c r="V733" s="37"/>
      <c r="W733" s="37"/>
      <c r="X733" s="37"/>
      <c r="Y733" s="37"/>
      <c r="Z733" s="37"/>
      <c r="AA733" s="37"/>
      <c r="AB733" s="37"/>
      <c r="AC733" s="37"/>
      <c r="AD733" s="37"/>
      <c r="AE733" s="37"/>
      <c r="AR733" s="230" t="s">
        <v>358</v>
      </c>
      <c r="AT733" s="230" t="s">
        <v>359</v>
      </c>
      <c r="AU733" s="230" t="s">
        <v>90</v>
      </c>
      <c r="AY733" s="16" t="s">
        <v>159</v>
      </c>
      <c r="BE733" s="231">
        <f>IF(N733="základní",J733,0)</f>
        <v>0</v>
      </c>
      <c r="BF733" s="231">
        <f>IF(N733="snížená",J733,0)</f>
        <v>0</v>
      </c>
      <c r="BG733" s="231">
        <f>IF(N733="zákl. přenesená",J733,0)</f>
        <v>0</v>
      </c>
      <c r="BH733" s="231">
        <f>IF(N733="sníž. přenesená",J733,0)</f>
        <v>0</v>
      </c>
      <c r="BI733" s="231">
        <f>IF(N733="nulová",J733,0)</f>
        <v>0</v>
      </c>
      <c r="BJ733" s="16" t="s">
        <v>88</v>
      </c>
      <c r="BK733" s="231">
        <f>ROUND(I733*H733,2)</f>
        <v>0</v>
      </c>
      <c r="BL733" s="16" t="s">
        <v>263</v>
      </c>
      <c r="BM733" s="230" t="s">
        <v>1187</v>
      </c>
    </row>
    <row r="734" s="2" customFormat="1" ht="24.15" customHeight="1">
      <c r="A734" s="37"/>
      <c r="B734" s="38"/>
      <c r="C734" s="260" t="s">
        <v>1188</v>
      </c>
      <c r="D734" s="260" t="s">
        <v>359</v>
      </c>
      <c r="E734" s="261" t="s">
        <v>1189</v>
      </c>
      <c r="F734" s="262" t="s">
        <v>1190</v>
      </c>
      <c r="G734" s="263" t="s">
        <v>334</v>
      </c>
      <c r="H734" s="264">
        <v>19.550000000000001</v>
      </c>
      <c r="I734" s="265"/>
      <c r="J734" s="266">
        <f>ROUND(I734*H734,2)</f>
        <v>0</v>
      </c>
      <c r="K734" s="267"/>
      <c r="L734" s="268"/>
      <c r="M734" s="269" t="s">
        <v>1</v>
      </c>
      <c r="N734" s="270" t="s">
        <v>45</v>
      </c>
      <c r="O734" s="90"/>
      <c r="P734" s="228">
        <f>O734*H734</f>
        <v>0</v>
      </c>
      <c r="Q734" s="228">
        <v>0.00025000000000000001</v>
      </c>
      <c r="R734" s="228">
        <f>Q734*H734</f>
        <v>0.0048875000000000004</v>
      </c>
      <c r="S734" s="228">
        <v>0</v>
      </c>
      <c r="T734" s="229">
        <f>S734*H734</f>
        <v>0</v>
      </c>
      <c r="U734" s="37"/>
      <c r="V734" s="37"/>
      <c r="W734" s="37"/>
      <c r="X734" s="37"/>
      <c r="Y734" s="37"/>
      <c r="Z734" s="37"/>
      <c r="AA734" s="37"/>
      <c r="AB734" s="37"/>
      <c r="AC734" s="37"/>
      <c r="AD734" s="37"/>
      <c r="AE734" s="37"/>
      <c r="AR734" s="230" t="s">
        <v>358</v>
      </c>
      <c r="AT734" s="230" t="s">
        <v>359</v>
      </c>
      <c r="AU734" s="230" t="s">
        <v>90</v>
      </c>
      <c r="AY734" s="16" t="s">
        <v>159</v>
      </c>
      <c r="BE734" s="231">
        <f>IF(N734="základní",J734,0)</f>
        <v>0</v>
      </c>
      <c r="BF734" s="231">
        <f>IF(N734="snížená",J734,0)</f>
        <v>0</v>
      </c>
      <c r="BG734" s="231">
        <f>IF(N734="zákl. přenesená",J734,0)</f>
        <v>0</v>
      </c>
      <c r="BH734" s="231">
        <f>IF(N734="sníž. přenesená",J734,0)</f>
        <v>0</v>
      </c>
      <c r="BI734" s="231">
        <f>IF(N734="nulová",J734,0)</f>
        <v>0</v>
      </c>
      <c r="BJ734" s="16" t="s">
        <v>88</v>
      </c>
      <c r="BK734" s="231">
        <f>ROUND(I734*H734,2)</f>
        <v>0</v>
      </c>
      <c r="BL734" s="16" t="s">
        <v>263</v>
      </c>
      <c r="BM734" s="230" t="s">
        <v>1191</v>
      </c>
    </row>
    <row r="735" s="13" customFormat="1">
      <c r="A735" s="13"/>
      <c r="B735" s="237"/>
      <c r="C735" s="238"/>
      <c r="D735" s="239" t="s">
        <v>169</v>
      </c>
      <c r="E735" s="238"/>
      <c r="F735" s="241" t="s">
        <v>1192</v>
      </c>
      <c r="G735" s="238"/>
      <c r="H735" s="242">
        <v>19.550000000000001</v>
      </c>
      <c r="I735" s="243"/>
      <c r="J735" s="238"/>
      <c r="K735" s="238"/>
      <c r="L735" s="244"/>
      <c r="M735" s="245"/>
      <c r="N735" s="246"/>
      <c r="O735" s="246"/>
      <c r="P735" s="246"/>
      <c r="Q735" s="246"/>
      <c r="R735" s="246"/>
      <c r="S735" s="246"/>
      <c r="T735" s="247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8" t="s">
        <v>169</v>
      </c>
      <c r="AU735" s="248" t="s">
        <v>90</v>
      </c>
      <c r="AV735" s="13" t="s">
        <v>90</v>
      </c>
      <c r="AW735" s="13" t="s">
        <v>4</v>
      </c>
      <c r="AX735" s="13" t="s">
        <v>88</v>
      </c>
      <c r="AY735" s="248" t="s">
        <v>159</v>
      </c>
    </row>
    <row r="736" s="2" customFormat="1" ht="24.15" customHeight="1">
      <c r="A736" s="37"/>
      <c r="B736" s="38"/>
      <c r="C736" s="218" t="s">
        <v>1193</v>
      </c>
      <c r="D736" s="218" t="s">
        <v>161</v>
      </c>
      <c r="E736" s="219" t="s">
        <v>1194</v>
      </c>
      <c r="F736" s="220" t="s">
        <v>1195</v>
      </c>
      <c r="G736" s="221" t="s">
        <v>253</v>
      </c>
      <c r="H736" s="222">
        <v>0.014999999999999999</v>
      </c>
      <c r="I736" s="223"/>
      <c r="J736" s="224">
        <f>ROUND(I736*H736,2)</f>
        <v>0</v>
      </c>
      <c r="K736" s="225"/>
      <c r="L736" s="43"/>
      <c r="M736" s="226" t="s">
        <v>1</v>
      </c>
      <c r="N736" s="227" t="s">
        <v>45</v>
      </c>
      <c r="O736" s="90"/>
      <c r="P736" s="228">
        <f>O736*H736</f>
        <v>0</v>
      </c>
      <c r="Q736" s="228">
        <v>0</v>
      </c>
      <c r="R736" s="228">
        <f>Q736*H736</f>
        <v>0</v>
      </c>
      <c r="S736" s="228">
        <v>0</v>
      </c>
      <c r="T736" s="229">
        <f>S736*H736</f>
        <v>0</v>
      </c>
      <c r="U736" s="37"/>
      <c r="V736" s="37"/>
      <c r="W736" s="37"/>
      <c r="X736" s="37"/>
      <c r="Y736" s="37"/>
      <c r="Z736" s="37"/>
      <c r="AA736" s="37"/>
      <c r="AB736" s="37"/>
      <c r="AC736" s="37"/>
      <c r="AD736" s="37"/>
      <c r="AE736" s="37"/>
      <c r="AR736" s="230" t="s">
        <v>263</v>
      </c>
      <c r="AT736" s="230" t="s">
        <v>161</v>
      </c>
      <c r="AU736" s="230" t="s">
        <v>90</v>
      </c>
      <c r="AY736" s="16" t="s">
        <v>159</v>
      </c>
      <c r="BE736" s="231">
        <f>IF(N736="základní",J736,0)</f>
        <v>0</v>
      </c>
      <c r="BF736" s="231">
        <f>IF(N736="snížená",J736,0)</f>
        <v>0</v>
      </c>
      <c r="BG736" s="231">
        <f>IF(N736="zákl. přenesená",J736,0)</f>
        <v>0</v>
      </c>
      <c r="BH736" s="231">
        <f>IF(N736="sníž. přenesená",J736,0)</f>
        <v>0</v>
      </c>
      <c r="BI736" s="231">
        <f>IF(N736="nulová",J736,0)</f>
        <v>0</v>
      </c>
      <c r="BJ736" s="16" t="s">
        <v>88</v>
      </c>
      <c r="BK736" s="231">
        <f>ROUND(I736*H736,2)</f>
        <v>0</v>
      </c>
      <c r="BL736" s="16" t="s">
        <v>263</v>
      </c>
      <c r="BM736" s="230" t="s">
        <v>1196</v>
      </c>
    </row>
    <row r="737" s="2" customFormat="1">
      <c r="A737" s="37"/>
      <c r="B737" s="38"/>
      <c r="C737" s="39"/>
      <c r="D737" s="232" t="s">
        <v>167</v>
      </c>
      <c r="E737" s="39"/>
      <c r="F737" s="233" t="s">
        <v>1197</v>
      </c>
      <c r="G737" s="39"/>
      <c r="H737" s="39"/>
      <c r="I737" s="234"/>
      <c r="J737" s="39"/>
      <c r="K737" s="39"/>
      <c r="L737" s="43"/>
      <c r="M737" s="235"/>
      <c r="N737" s="236"/>
      <c r="O737" s="90"/>
      <c r="P737" s="90"/>
      <c r="Q737" s="90"/>
      <c r="R737" s="90"/>
      <c r="S737" s="90"/>
      <c r="T737" s="91"/>
      <c r="U737" s="37"/>
      <c r="V737" s="37"/>
      <c r="W737" s="37"/>
      <c r="X737" s="37"/>
      <c r="Y737" s="37"/>
      <c r="Z737" s="37"/>
      <c r="AA737" s="37"/>
      <c r="AB737" s="37"/>
      <c r="AC737" s="37"/>
      <c r="AD737" s="37"/>
      <c r="AE737" s="37"/>
      <c r="AT737" s="16" t="s">
        <v>167</v>
      </c>
      <c r="AU737" s="16" t="s">
        <v>90</v>
      </c>
    </row>
    <row r="738" s="2" customFormat="1" ht="24.15" customHeight="1">
      <c r="A738" s="37"/>
      <c r="B738" s="38"/>
      <c r="C738" s="218" t="s">
        <v>1198</v>
      </c>
      <c r="D738" s="218" t="s">
        <v>161</v>
      </c>
      <c r="E738" s="219" t="s">
        <v>1199</v>
      </c>
      <c r="F738" s="220" t="s">
        <v>1200</v>
      </c>
      <c r="G738" s="221" t="s">
        <v>253</v>
      </c>
      <c r="H738" s="222">
        <v>0.014999999999999999</v>
      </c>
      <c r="I738" s="223"/>
      <c r="J738" s="224">
        <f>ROUND(I738*H738,2)</f>
        <v>0</v>
      </c>
      <c r="K738" s="225"/>
      <c r="L738" s="43"/>
      <c r="M738" s="226" t="s">
        <v>1</v>
      </c>
      <c r="N738" s="227" t="s">
        <v>45</v>
      </c>
      <c r="O738" s="90"/>
      <c r="P738" s="228">
        <f>O738*H738</f>
        <v>0</v>
      </c>
      <c r="Q738" s="228">
        <v>0</v>
      </c>
      <c r="R738" s="228">
        <f>Q738*H738</f>
        <v>0</v>
      </c>
      <c r="S738" s="228">
        <v>0</v>
      </c>
      <c r="T738" s="229">
        <f>S738*H738</f>
        <v>0</v>
      </c>
      <c r="U738" s="37"/>
      <c r="V738" s="37"/>
      <c r="W738" s="37"/>
      <c r="X738" s="37"/>
      <c r="Y738" s="37"/>
      <c r="Z738" s="37"/>
      <c r="AA738" s="37"/>
      <c r="AB738" s="37"/>
      <c r="AC738" s="37"/>
      <c r="AD738" s="37"/>
      <c r="AE738" s="37"/>
      <c r="AR738" s="230" t="s">
        <v>263</v>
      </c>
      <c r="AT738" s="230" t="s">
        <v>161</v>
      </c>
      <c r="AU738" s="230" t="s">
        <v>90</v>
      </c>
      <c r="AY738" s="16" t="s">
        <v>159</v>
      </c>
      <c r="BE738" s="231">
        <f>IF(N738="základní",J738,0)</f>
        <v>0</v>
      </c>
      <c r="BF738" s="231">
        <f>IF(N738="snížená",J738,0)</f>
        <v>0</v>
      </c>
      <c r="BG738" s="231">
        <f>IF(N738="zákl. přenesená",J738,0)</f>
        <v>0</v>
      </c>
      <c r="BH738" s="231">
        <f>IF(N738="sníž. přenesená",J738,0)</f>
        <v>0</v>
      </c>
      <c r="BI738" s="231">
        <f>IF(N738="nulová",J738,0)</f>
        <v>0</v>
      </c>
      <c r="BJ738" s="16" t="s">
        <v>88</v>
      </c>
      <c r="BK738" s="231">
        <f>ROUND(I738*H738,2)</f>
        <v>0</v>
      </c>
      <c r="BL738" s="16" t="s">
        <v>263</v>
      </c>
      <c r="BM738" s="230" t="s">
        <v>1201</v>
      </c>
    </row>
    <row r="739" s="2" customFormat="1">
      <c r="A739" s="37"/>
      <c r="B739" s="38"/>
      <c r="C739" s="39"/>
      <c r="D739" s="232" t="s">
        <v>167</v>
      </c>
      <c r="E739" s="39"/>
      <c r="F739" s="233" t="s">
        <v>1202</v>
      </c>
      <c r="G739" s="39"/>
      <c r="H739" s="39"/>
      <c r="I739" s="234"/>
      <c r="J739" s="39"/>
      <c r="K739" s="39"/>
      <c r="L739" s="43"/>
      <c r="M739" s="235"/>
      <c r="N739" s="236"/>
      <c r="O739" s="90"/>
      <c r="P739" s="90"/>
      <c r="Q739" s="90"/>
      <c r="R739" s="90"/>
      <c r="S739" s="90"/>
      <c r="T739" s="91"/>
      <c r="U739" s="37"/>
      <c r="V739" s="37"/>
      <c r="W739" s="37"/>
      <c r="X739" s="37"/>
      <c r="Y739" s="37"/>
      <c r="Z739" s="37"/>
      <c r="AA739" s="37"/>
      <c r="AB739" s="37"/>
      <c r="AC739" s="37"/>
      <c r="AD739" s="37"/>
      <c r="AE739" s="37"/>
      <c r="AT739" s="16" t="s">
        <v>167</v>
      </c>
      <c r="AU739" s="16" t="s">
        <v>90</v>
      </c>
    </row>
    <row r="740" s="12" customFormat="1" ht="22.8" customHeight="1">
      <c r="A740" s="12"/>
      <c r="B740" s="202"/>
      <c r="C740" s="203"/>
      <c r="D740" s="204" t="s">
        <v>79</v>
      </c>
      <c r="E740" s="216" t="s">
        <v>1203</v>
      </c>
      <c r="F740" s="216" t="s">
        <v>1204</v>
      </c>
      <c r="G740" s="203"/>
      <c r="H740" s="203"/>
      <c r="I740" s="206"/>
      <c r="J740" s="217">
        <f>BK740</f>
        <v>0</v>
      </c>
      <c r="K740" s="203"/>
      <c r="L740" s="208"/>
      <c r="M740" s="209"/>
      <c r="N740" s="210"/>
      <c r="O740" s="210"/>
      <c r="P740" s="211">
        <f>SUM(P741:P763)</f>
        <v>0</v>
      </c>
      <c r="Q740" s="210"/>
      <c r="R740" s="211">
        <f>SUM(R741:R763)</f>
        <v>3.4895507999999995</v>
      </c>
      <c r="S740" s="210"/>
      <c r="T740" s="212">
        <f>SUM(T741:T763)</f>
        <v>0</v>
      </c>
      <c r="U740" s="12"/>
      <c r="V740" s="12"/>
      <c r="W740" s="12"/>
      <c r="X740" s="12"/>
      <c r="Y740" s="12"/>
      <c r="Z740" s="12"/>
      <c r="AA740" s="12"/>
      <c r="AB740" s="12"/>
      <c r="AC740" s="12"/>
      <c r="AD740" s="12"/>
      <c r="AE740" s="12"/>
      <c r="AR740" s="213" t="s">
        <v>90</v>
      </c>
      <c r="AT740" s="214" t="s">
        <v>79</v>
      </c>
      <c r="AU740" s="214" t="s">
        <v>88</v>
      </c>
      <c r="AY740" s="213" t="s">
        <v>159</v>
      </c>
      <c r="BK740" s="215">
        <f>SUM(BK741:BK763)</f>
        <v>0</v>
      </c>
    </row>
    <row r="741" s="2" customFormat="1" ht="33" customHeight="1">
      <c r="A741" s="37"/>
      <c r="B741" s="38"/>
      <c r="C741" s="218" t="s">
        <v>1205</v>
      </c>
      <c r="D741" s="218" t="s">
        <v>161</v>
      </c>
      <c r="E741" s="219" t="s">
        <v>1206</v>
      </c>
      <c r="F741" s="220" t="s">
        <v>1207</v>
      </c>
      <c r="G741" s="221" t="s">
        <v>322</v>
      </c>
      <c r="H741" s="222">
        <v>69.900000000000006</v>
      </c>
      <c r="I741" s="223"/>
      <c r="J741" s="224">
        <f>ROUND(I741*H741,2)</f>
        <v>0</v>
      </c>
      <c r="K741" s="225"/>
      <c r="L741" s="43"/>
      <c r="M741" s="226" t="s">
        <v>1</v>
      </c>
      <c r="N741" s="227" t="s">
        <v>45</v>
      </c>
      <c r="O741" s="90"/>
      <c r="P741" s="228">
        <f>O741*H741</f>
        <v>0</v>
      </c>
      <c r="Q741" s="228">
        <v>0</v>
      </c>
      <c r="R741" s="228">
        <f>Q741*H741</f>
        <v>0</v>
      </c>
      <c r="S741" s="228">
        <v>0</v>
      </c>
      <c r="T741" s="229">
        <f>S741*H741</f>
        <v>0</v>
      </c>
      <c r="U741" s="37"/>
      <c r="V741" s="37"/>
      <c r="W741" s="37"/>
      <c r="X741" s="37"/>
      <c r="Y741" s="37"/>
      <c r="Z741" s="37"/>
      <c r="AA741" s="37"/>
      <c r="AB741" s="37"/>
      <c r="AC741" s="37"/>
      <c r="AD741" s="37"/>
      <c r="AE741" s="37"/>
      <c r="AR741" s="230" t="s">
        <v>263</v>
      </c>
      <c r="AT741" s="230" t="s">
        <v>161</v>
      </c>
      <c r="AU741" s="230" t="s">
        <v>90</v>
      </c>
      <c r="AY741" s="16" t="s">
        <v>159</v>
      </c>
      <c r="BE741" s="231">
        <f>IF(N741="základní",J741,0)</f>
        <v>0</v>
      </c>
      <c r="BF741" s="231">
        <f>IF(N741="snížená",J741,0)</f>
        <v>0</v>
      </c>
      <c r="BG741" s="231">
        <f>IF(N741="zákl. přenesená",J741,0)</f>
        <v>0</v>
      </c>
      <c r="BH741" s="231">
        <f>IF(N741="sníž. přenesená",J741,0)</f>
        <v>0</v>
      </c>
      <c r="BI741" s="231">
        <f>IF(N741="nulová",J741,0)</f>
        <v>0</v>
      </c>
      <c r="BJ741" s="16" t="s">
        <v>88</v>
      </c>
      <c r="BK741" s="231">
        <f>ROUND(I741*H741,2)</f>
        <v>0</v>
      </c>
      <c r="BL741" s="16" t="s">
        <v>263</v>
      </c>
      <c r="BM741" s="230" t="s">
        <v>1208</v>
      </c>
    </row>
    <row r="742" s="2" customFormat="1">
      <c r="A742" s="37"/>
      <c r="B742" s="38"/>
      <c r="C742" s="39"/>
      <c r="D742" s="232" t="s">
        <v>167</v>
      </c>
      <c r="E742" s="39"/>
      <c r="F742" s="233" t="s">
        <v>1209</v>
      </c>
      <c r="G742" s="39"/>
      <c r="H742" s="39"/>
      <c r="I742" s="234"/>
      <c r="J742" s="39"/>
      <c r="K742" s="39"/>
      <c r="L742" s="43"/>
      <c r="M742" s="235"/>
      <c r="N742" s="236"/>
      <c r="O742" s="90"/>
      <c r="P742" s="90"/>
      <c r="Q742" s="90"/>
      <c r="R742" s="90"/>
      <c r="S742" s="90"/>
      <c r="T742" s="91"/>
      <c r="U742" s="37"/>
      <c r="V742" s="37"/>
      <c r="W742" s="37"/>
      <c r="X742" s="37"/>
      <c r="Y742" s="37"/>
      <c r="Z742" s="37"/>
      <c r="AA742" s="37"/>
      <c r="AB742" s="37"/>
      <c r="AC742" s="37"/>
      <c r="AD742" s="37"/>
      <c r="AE742" s="37"/>
      <c r="AT742" s="16" t="s">
        <v>167</v>
      </c>
      <c r="AU742" s="16" t="s">
        <v>90</v>
      </c>
    </row>
    <row r="743" s="13" customFormat="1">
      <c r="A743" s="13"/>
      <c r="B743" s="237"/>
      <c r="C743" s="238"/>
      <c r="D743" s="239" t="s">
        <v>169</v>
      </c>
      <c r="E743" s="240" t="s">
        <v>1</v>
      </c>
      <c r="F743" s="241" t="s">
        <v>1210</v>
      </c>
      <c r="G743" s="238"/>
      <c r="H743" s="242">
        <v>51</v>
      </c>
      <c r="I743" s="243"/>
      <c r="J743" s="238"/>
      <c r="K743" s="238"/>
      <c r="L743" s="244"/>
      <c r="M743" s="245"/>
      <c r="N743" s="246"/>
      <c r="O743" s="246"/>
      <c r="P743" s="246"/>
      <c r="Q743" s="246"/>
      <c r="R743" s="246"/>
      <c r="S743" s="246"/>
      <c r="T743" s="247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8" t="s">
        <v>169</v>
      </c>
      <c r="AU743" s="248" t="s">
        <v>90</v>
      </c>
      <c r="AV743" s="13" t="s">
        <v>90</v>
      </c>
      <c r="AW743" s="13" t="s">
        <v>34</v>
      </c>
      <c r="AX743" s="13" t="s">
        <v>80</v>
      </c>
      <c r="AY743" s="248" t="s">
        <v>159</v>
      </c>
    </row>
    <row r="744" s="13" customFormat="1">
      <c r="A744" s="13"/>
      <c r="B744" s="237"/>
      <c r="C744" s="238"/>
      <c r="D744" s="239" t="s">
        <v>169</v>
      </c>
      <c r="E744" s="240" t="s">
        <v>1</v>
      </c>
      <c r="F744" s="241" t="s">
        <v>1211</v>
      </c>
      <c r="G744" s="238"/>
      <c r="H744" s="242">
        <v>18.899999999999999</v>
      </c>
      <c r="I744" s="243"/>
      <c r="J744" s="238"/>
      <c r="K744" s="238"/>
      <c r="L744" s="244"/>
      <c r="M744" s="245"/>
      <c r="N744" s="246"/>
      <c r="O744" s="246"/>
      <c r="P744" s="246"/>
      <c r="Q744" s="246"/>
      <c r="R744" s="246"/>
      <c r="S744" s="246"/>
      <c r="T744" s="247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8" t="s">
        <v>169</v>
      </c>
      <c r="AU744" s="248" t="s">
        <v>90</v>
      </c>
      <c r="AV744" s="13" t="s">
        <v>90</v>
      </c>
      <c r="AW744" s="13" t="s">
        <v>34</v>
      </c>
      <c r="AX744" s="13" t="s">
        <v>80</v>
      </c>
      <c r="AY744" s="248" t="s">
        <v>159</v>
      </c>
    </row>
    <row r="745" s="14" customFormat="1">
      <c r="A745" s="14"/>
      <c r="B745" s="249"/>
      <c r="C745" s="250"/>
      <c r="D745" s="239" t="s">
        <v>169</v>
      </c>
      <c r="E745" s="251" t="s">
        <v>1</v>
      </c>
      <c r="F745" s="252" t="s">
        <v>173</v>
      </c>
      <c r="G745" s="250"/>
      <c r="H745" s="253">
        <v>69.900000000000006</v>
      </c>
      <c r="I745" s="254"/>
      <c r="J745" s="250"/>
      <c r="K745" s="250"/>
      <c r="L745" s="255"/>
      <c r="M745" s="256"/>
      <c r="N745" s="257"/>
      <c r="O745" s="257"/>
      <c r="P745" s="257"/>
      <c r="Q745" s="257"/>
      <c r="R745" s="257"/>
      <c r="S745" s="257"/>
      <c r="T745" s="258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9" t="s">
        <v>169</v>
      </c>
      <c r="AU745" s="259" t="s">
        <v>90</v>
      </c>
      <c r="AV745" s="14" t="s">
        <v>165</v>
      </c>
      <c r="AW745" s="14" t="s">
        <v>34</v>
      </c>
      <c r="AX745" s="14" t="s">
        <v>88</v>
      </c>
      <c r="AY745" s="259" t="s">
        <v>159</v>
      </c>
    </row>
    <row r="746" s="2" customFormat="1" ht="24.15" customHeight="1">
      <c r="A746" s="37"/>
      <c r="B746" s="38"/>
      <c r="C746" s="260" t="s">
        <v>1212</v>
      </c>
      <c r="D746" s="260" t="s">
        <v>359</v>
      </c>
      <c r="E746" s="261" t="s">
        <v>1213</v>
      </c>
      <c r="F746" s="262" t="s">
        <v>1214</v>
      </c>
      <c r="G746" s="263" t="s">
        <v>164</v>
      </c>
      <c r="H746" s="264">
        <v>0.80400000000000005</v>
      </c>
      <c r="I746" s="265"/>
      <c r="J746" s="266">
        <f>ROUND(I746*H746,2)</f>
        <v>0</v>
      </c>
      <c r="K746" s="267"/>
      <c r="L746" s="268"/>
      <c r="M746" s="269" t="s">
        <v>1</v>
      </c>
      <c r="N746" s="270" t="s">
        <v>45</v>
      </c>
      <c r="O746" s="90"/>
      <c r="P746" s="228">
        <f>O746*H746</f>
        <v>0</v>
      </c>
      <c r="Q746" s="228">
        <v>0.44</v>
      </c>
      <c r="R746" s="228">
        <f>Q746*H746</f>
        <v>0.35376000000000002</v>
      </c>
      <c r="S746" s="228">
        <v>0</v>
      </c>
      <c r="T746" s="229">
        <f>S746*H746</f>
        <v>0</v>
      </c>
      <c r="U746" s="37"/>
      <c r="V746" s="37"/>
      <c r="W746" s="37"/>
      <c r="X746" s="37"/>
      <c r="Y746" s="37"/>
      <c r="Z746" s="37"/>
      <c r="AA746" s="37"/>
      <c r="AB746" s="37"/>
      <c r="AC746" s="37"/>
      <c r="AD746" s="37"/>
      <c r="AE746" s="37"/>
      <c r="AR746" s="230" t="s">
        <v>358</v>
      </c>
      <c r="AT746" s="230" t="s">
        <v>359</v>
      </c>
      <c r="AU746" s="230" t="s">
        <v>90</v>
      </c>
      <c r="AY746" s="16" t="s">
        <v>159</v>
      </c>
      <c r="BE746" s="231">
        <f>IF(N746="základní",J746,0)</f>
        <v>0</v>
      </c>
      <c r="BF746" s="231">
        <f>IF(N746="snížená",J746,0)</f>
        <v>0</v>
      </c>
      <c r="BG746" s="231">
        <f>IF(N746="zákl. přenesená",J746,0)</f>
        <v>0</v>
      </c>
      <c r="BH746" s="231">
        <f>IF(N746="sníž. přenesená",J746,0)</f>
        <v>0</v>
      </c>
      <c r="BI746" s="231">
        <f>IF(N746="nulová",J746,0)</f>
        <v>0</v>
      </c>
      <c r="BJ746" s="16" t="s">
        <v>88</v>
      </c>
      <c r="BK746" s="231">
        <f>ROUND(I746*H746,2)</f>
        <v>0</v>
      </c>
      <c r="BL746" s="16" t="s">
        <v>263</v>
      </c>
      <c r="BM746" s="230" t="s">
        <v>1215</v>
      </c>
    </row>
    <row r="747" s="13" customFormat="1">
      <c r="A747" s="13"/>
      <c r="B747" s="237"/>
      <c r="C747" s="238"/>
      <c r="D747" s="239" t="s">
        <v>169</v>
      </c>
      <c r="E747" s="240" t="s">
        <v>1</v>
      </c>
      <c r="F747" s="241" t="s">
        <v>1216</v>
      </c>
      <c r="G747" s="238"/>
      <c r="H747" s="242">
        <v>0.51000000000000001</v>
      </c>
      <c r="I747" s="243"/>
      <c r="J747" s="238"/>
      <c r="K747" s="238"/>
      <c r="L747" s="244"/>
      <c r="M747" s="245"/>
      <c r="N747" s="246"/>
      <c r="O747" s="246"/>
      <c r="P747" s="246"/>
      <c r="Q747" s="246"/>
      <c r="R747" s="246"/>
      <c r="S747" s="246"/>
      <c r="T747" s="247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8" t="s">
        <v>169</v>
      </c>
      <c r="AU747" s="248" t="s">
        <v>90</v>
      </c>
      <c r="AV747" s="13" t="s">
        <v>90</v>
      </c>
      <c r="AW747" s="13" t="s">
        <v>34</v>
      </c>
      <c r="AX747" s="13" t="s">
        <v>80</v>
      </c>
      <c r="AY747" s="248" t="s">
        <v>159</v>
      </c>
    </row>
    <row r="748" s="13" customFormat="1">
      <c r="A748" s="13"/>
      <c r="B748" s="237"/>
      <c r="C748" s="238"/>
      <c r="D748" s="239" t="s">
        <v>169</v>
      </c>
      <c r="E748" s="240" t="s">
        <v>1</v>
      </c>
      <c r="F748" s="241" t="s">
        <v>1217</v>
      </c>
      <c r="G748" s="238"/>
      <c r="H748" s="242">
        <v>0.189</v>
      </c>
      <c r="I748" s="243"/>
      <c r="J748" s="238"/>
      <c r="K748" s="238"/>
      <c r="L748" s="244"/>
      <c r="M748" s="245"/>
      <c r="N748" s="246"/>
      <c r="O748" s="246"/>
      <c r="P748" s="246"/>
      <c r="Q748" s="246"/>
      <c r="R748" s="246"/>
      <c r="S748" s="246"/>
      <c r="T748" s="247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8" t="s">
        <v>169</v>
      </c>
      <c r="AU748" s="248" t="s">
        <v>90</v>
      </c>
      <c r="AV748" s="13" t="s">
        <v>90</v>
      </c>
      <c r="AW748" s="13" t="s">
        <v>34</v>
      </c>
      <c r="AX748" s="13" t="s">
        <v>80</v>
      </c>
      <c r="AY748" s="248" t="s">
        <v>159</v>
      </c>
    </row>
    <row r="749" s="14" customFormat="1">
      <c r="A749" s="14"/>
      <c r="B749" s="249"/>
      <c r="C749" s="250"/>
      <c r="D749" s="239" t="s">
        <v>169</v>
      </c>
      <c r="E749" s="251" t="s">
        <v>1</v>
      </c>
      <c r="F749" s="252" t="s">
        <v>173</v>
      </c>
      <c r="G749" s="250"/>
      <c r="H749" s="253">
        <v>0.69899999999999995</v>
      </c>
      <c r="I749" s="254"/>
      <c r="J749" s="250"/>
      <c r="K749" s="250"/>
      <c r="L749" s="255"/>
      <c r="M749" s="256"/>
      <c r="N749" s="257"/>
      <c r="O749" s="257"/>
      <c r="P749" s="257"/>
      <c r="Q749" s="257"/>
      <c r="R749" s="257"/>
      <c r="S749" s="257"/>
      <c r="T749" s="258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9" t="s">
        <v>169</v>
      </c>
      <c r="AU749" s="259" t="s">
        <v>90</v>
      </c>
      <c r="AV749" s="14" t="s">
        <v>165</v>
      </c>
      <c r="AW749" s="14" t="s">
        <v>34</v>
      </c>
      <c r="AX749" s="14" t="s">
        <v>88</v>
      </c>
      <c r="AY749" s="259" t="s">
        <v>159</v>
      </c>
    </row>
    <row r="750" s="13" customFormat="1">
      <c r="A750" s="13"/>
      <c r="B750" s="237"/>
      <c r="C750" s="238"/>
      <c r="D750" s="239" t="s">
        <v>169</v>
      </c>
      <c r="E750" s="238"/>
      <c r="F750" s="241" t="s">
        <v>1218</v>
      </c>
      <c r="G750" s="238"/>
      <c r="H750" s="242">
        <v>0.80400000000000005</v>
      </c>
      <c r="I750" s="243"/>
      <c r="J750" s="238"/>
      <c r="K750" s="238"/>
      <c r="L750" s="244"/>
      <c r="M750" s="245"/>
      <c r="N750" s="246"/>
      <c r="O750" s="246"/>
      <c r="P750" s="246"/>
      <c r="Q750" s="246"/>
      <c r="R750" s="246"/>
      <c r="S750" s="246"/>
      <c r="T750" s="247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8" t="s">
        <v>169</v>
      </c>
      <c r="AU750" s="248" t="s">
        <v>90</v>
      </c>
      <c r="AV750" s="13" t="s">
        <v>90</v>
      </c>
      <c r="AW750" s="13" t="s">
        <v>4</v>
      </c>
      <c r="AX750" s="13" t="s">
        <v>88</v>
      </c>
      <c r="AY750" s="248" t="s">
        <v>159</v>
      </c>
    </row>
    <row r="751" s="2" customFormat="1" ht="24.15" customHeight="1">
      <c r="A751" s="37"/>
      <c r="B751" s="38"/>
      <c r="C751" s="218" t="s">
        <v>1219</v>
      </c>
      <c r="D751" s="218" t="s">
        <v>161</v>
      </c>
      <c r="E751" s="219" t="s">
        <v>1220</v>
      </c>
      <c r="F751" s="220" t="s">
        <v>1221</v>
      </c>
      <c r="G751" s="221" t="s">
        <v>215</v>
      </c>
      <c r="H751" s="222">
        <v>48.659999999999997</v>
      </c>
      <c r="I751" s="223"/>
      <c r="J751" s="224">
        <f>ROUND(I751*H751,2)</f>
        <v>0</v>
      </c>
      <c r="K751" s="225"/>
      <c r="L751" s="43"/>
      <c r="M751" s="226" t="s">
        <v>1</v>
      </c>
      <c r="N751" s="227" t="s">
        <v>45</v>
      </c>
      <c r="O751" s="90"/>
      <c r="P751" s="228">
        <f>O751*H751</f>
        <v>0</v>
      </c>
      <c r="Q751" s="228">
        <v>0</v>
      </c>
      <c r="R751" s="228">
        <f>Q751*H751</f>
        <v>0</v>
      </c>
      <c r="S751" s="228">
        <v>0</v>
      </c>
      <c r="T751" s="229">
        <f>S751*H751</f>
        <v>0</v>
      </c>
      <c r="U751" s="37"/>
      <c r="V751" s="37"/>
      <c r="W751" s="37"/>
      <c r="X751" s="37"/>
      <c r="Y751" s="37"/>
      <c r="Z751" s="37"/>
      <c r="AA751" s="37"/>
      <c r="AB751" s="37"/>
      <c r="AC751" s="37"/>
      <c r="AD751" s="37"/>
      <c r="AE751" s="37"/>
      <c r="AR751" s="230" t="s">
        <v>263</v>
      </c>
      <c r="AT751" s="230" t="s">
        <v>161</v>
      </c>
      <c r="AU751" s="230" t="s">
        <v>90</v>
      </c>
      <c r="AY751" s="16" t="s">
        <v>159</v>
      </c>
      <c r="BE751" s="231">
        <f>IF(N751="základní",J751,0)</f>
        <v>0</v>
      </c>
      <c r="BF751" s="231">
        <f>IF(N751="snížená",J751,0)</f>
        <v>0</v>
      </c>
      <c r="BG751" s="231">
        <f>IF(N751="zákl. přenesená",J751,0)</f>
        <v>0</v>
      </c>
      <c r="BH751" s="231">
        <f>IF(N751="sníž. přenesená",J751,0)</f>
        <v>0</v>
      </c>
      <c r="BI751" s="231">
        <f>IF(N751="nulová",J751,0)</f>
        <v>0</v>
      </c>
      <c r="BJ751" s="16" t="s">
        <v>88</v>
      </c>
      <c r="BK751" s="231">
        <f>ROUND(I751*H751,2)</f>
        <v>0</v>
      </c>
      <c r="BL751" s="16" t="s">
        <v>263</v>
      </c>
      <c r="BM751" s="230" t="s">
        <v>1222</v>
      </c>
    </row>
    <row r="752" s="2" customFormat="1">
      <c r="A752" s="37"/>
      <c r="B752" s="38"/>
      <c r="C752" s="39"/>
      <c r="D752" s="232" t="s">
        <v>167</v>
      </c>
      <c r="E752" s="39"/>
      <c r="F752" s="233" t="s">
        <v>1223</v>
      </c>
      <c r="G752" s="39"/>
      <c r="H752" s="39"/>
      <c r="I752" s="234"/>
      <c r="J752" s="39"/>
      <c r="K752" s="39"/>
      <c r="L752" s="43"/>
      <c r="M752" s="235"/>
      <c r="N752" s="236"/>
      <c r="O752" s="90"/>
      <c r="P752" s="90"/>
      <c r="Q752" s="90"/>
      <c r="R752" s="90"/>
      <c r="S752" s="90"/>
      <c r="T752" s="91"/>
      <c r="U752" s="37"/>
      <c r="V752" s="37"/>
      <c r="W752" s="37"/>
      <c r="X752" s="37"/>
      <c r="Y752" s="37"/>
      <c r="Z752" s="37"/>
      <c r="AA752" s="37"/>
      <c r="AB752" s="37"/>
      <c r="AC752" s="37"/>
      <c r="AD752" s="37"/>
      <c r="AE752" s="37"/>
      <c r="AT752" s="16" t="s">
        <v>167</v>
      </c>
      <c r="AU752" s="16" t="s">
        <v>90</v>
      </c>
    </row>
    <row r="753" s="2" customFormat="1" ht="21.75" customHeight="1">
      <c r="A753" s="37"/>
      <c r="B753" s="38"/>
      <c r="C753" s="260" t="s">
        <v>1224</v>
      </c>
      <c r="D753" s="260" t="s">
        <v>359</v>
      </c>
      <c r="E753" s="261" t="s">
        <v>1225</v>
      </c>
      <c r="F753" s="262" t="s">
        <v>1226</v>
      </c>
      <c r="G753" s="263" t="s">
        <v>215</v>
      </c>
      <c r="H753" s="264">
        <v>80.531999999999996</v>
      </c>
      <c r="I753" s="265"/>
      <c r="J753" s="266">
        <f>ROUND(I753*H753,2)</f>
        <v>0</v>
      </c>
      <c r="K753" s="267"/>
      <c r="L753" s="268"/>
      <c r="M753" s="269" t="s">
        <v>1</v>
      </c>
      <c r="N753" s="270" t="s">
        <v>45</v>
      </c>
      <c r="O753" s="90"/>
      <c r="P753" s="228">
        <f>O753*H753</f>
        <v>0</v>
      </c>
      <c r="Q753" s="228">
        <v>0.0149</v>
      </c>
      <c r="R753" s="228">
        <f>Q753*H753</f>
        <v>1.1999267999999999</v>
      </c>
      <c r="S753" s="228">
        <v>0</v>
      </c>
      <c r="T753" s="229">
        <f>S753*H753</f>
        <v>0</v>
      </c>
      <c r="U753" s="37"/>
      <c r="V753" s="37"/>
      <c r="W753" s="37"/>
      <c r="X753" s="37"/>
      <c r="Y753" s="37"/>
      <c r="Z753" s="37"/>
      <c r="AA753" s="37"/>
      <c r="AB753" s="37"/>
      <c r="AC753" s="37"/>
      <c r="AD753" s="37"/>
      <c r="AE753" s="37"/>
      <c r="AR753" s="230" t="s">
        <v>358</v>
      </c>
      <c r="AT753" s="230" t="s">
        <v>359</v>
      </c>
      <c r="AU753" s="230" t="s">
        <v>90</v>
      </c>
      <c r="AY753" s="16" t="s">
        <v>159</v>
      </c>
      <c r="BE753" s="231">
        <f>IF(N753="základní",J753,0)</f>
        <v>0</v>
      </c>
      <c r="BF753" s="231">
        <f>IF(N753="snížená",J753,0)</f>
        <v>0</v>
      </c>
      <c r="BG753" s="231">
        <f>IF(N753="zákl. přenesená",J753,0)</f>
        <v>0</v>
      </c>
      <c r="BH753" s="231">
        <f>IF(N753="sníž. přenesená",J753,0)</f>
        <v>0</v>
      </c>
      <c r="BI753" s="231">
        <f>IF(N753="nulová",J753,0)</f>
        <v>0</v>
      </c>
      <c r="BJ753" s="16" t="s">
        <v>88</v>
      </c>
      <c r="BK753" s="231">
        <f>ROUND(I753*H753,2)</f>
        <v>0</v>
      </c>
      <c r="BL753" s="16" t="s">
        <v>263</v>
      </c>
      <c r="BM753" s="230" t="s">
        <v>1227</v>
      </c>
    </row>
    <row r="754" s="13" customFormat="1">
      <c r="A754" s="13"/>
      <c r="B754" s="237"/>
      <c r="C754" s="238"/>
      <c r="D754" s="239" t="s">
        <v>169</v>
      </c>
      <c r="E754" s="238"/>
      <c r="F754" s="241" t="s">
        <v>1228</v>
      </c>
      <c r="G754" s="238"/>
      <c r="H754" s="242">
        <v>80.531999999999996</v>
      </c>
      <c r="I754" s="243"/>
      <c r="J754" s="238"/>
      <c r="K754" s="238"/>
      <c r="L754" s="244"/>
      <c r="M754" s="245"/>
      <c r="N754" s="246"/>
      <c r="O754" s="246"/>
      <c r="P754" s="246"/>
      <c r="Q754" s="246"/>
      <c r="R754" s="246"/>
      <c r="S754" s="246"/>
      <c r="T754" s="247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8" t="s">
        <v>169</v>
      </c>
      <c r="AU754" s="248" t="s">
        <v>90</v>
      </c>
      <c r="AV754" s="13" t="s">
        <v>90</v>
      </c>
      <c r="AW754" s="13" t="s">
        <v>4</v>
      </c>
      <c r="AX754" s="13" t="s">
        <v>88</v>
      </c>
      <c r="AY754" s="248" t="s">
        <v>159</v>
      </c>
    </row>
    <row r="755" s="2" customFormat="1" ht="33" customHeight="1">
      <c r="A755" s="37"/>
      <c r="B755" s="38"/>
      <c r="C755" s="218" t="s">
        <v>1229</v>
      </c>
      <c r="D755" s="218" t="s">
        <v>161</v>
      </c>
      <c r="E755" s="219" t="s">
        <v>1230</v>
      </c>
      <c r="F755" s="220" t="s">
        <v>1231</v>
      </c>
      <c r="G755" s="221" t="s">
        <v>215</v>
      </c>
      <c r="H755" s="222">
        <v>187.03999999999999</v>
      </c>
      <c r="I755" s="223"/>
      <c r="J755" s="224">
        <f>ROUND(I755*H755,2)</f>
        <v>0</v>
      </c>
      <c r="K755" s="225"/>
      <c r="L755" s="43"/>
      <c r="M755" s="226" t="s">
        <v>1</v>
      </c>
      <c r="N755" s="227" t="s">
        <v>45</v>
      </c>
      <c r="O755" s="90"/>
      <c r="P755" s="228">
        <f>O755*H755</f>
        <v>0</v>
      </c>
      <c r="Q755" s="228">
        <v>0</v>
      </c>
      <c r="R755" s="228">
        <f>Q755*H755</f>
        <v>0</v>
      </c>
      <c r="S755" s="228">
        <v>0</v>
      </c>
      <c r="T755" s="229">
        <f>S755*H755</f>
        <v>0</v>
      </c>
      <c r="U755" s="37"/>
      <c r="V755" s="37"/>
      <c r="W755" s="37"/>
      <c r="X755" s="37"/>
      <c r="Y755" s="37"/>
      <c r="Z755" s="37"/>
      <c r="AA755" s="37"/>
      <c r="AB755" s="37"/>
      <c r="AC755" s="37"/>
      <c r="AD755" s="37"/>
      <c r="AE755" s="37"/>
      <c r="AR755" s="230" t="s">
        <v>263</v>
      </c>
      <c r="AT755" s="230" t="s">
        <v>161</v>
      </c>
      <c r="AU755" s="230" t="s">
        <v>90</v>
      </c>
      <c r="AY755" s="16" t="s">
        <v>159</v>
      </c>
      <c r="BE755" s="231">
        <f>IF(N755="základní",J755,0)</f>
        <v>0</v>
      </c>
      <c r="BF755" s="231">
        <f>IF(N755="snížená",J755,0)</f>
        <v>0</v>
      </c>
      <c r="BG755" s="231">
        <f>IF(N755="zákl. přenesená",J755,0)</f>
        <v>0</v>
      </c>
      <c r="BH755" s="231">
        <f>IF(N755="sníž. přenesená",J755,0)</f>
        <v>0</v>
      </c>
      <c r="BI755" s="231">
        <f>IF(N755="nulová",J755,0)</f>
        <v>0</v>
      </c>
      <c r="BJ755" s="16" t="s">
        <v>88</v>
      </c>
      <c r="BK755" s="231">
        <f>ROUND(I755*H755,2)</f>
        <v>0</v>
      </c>
      <c r="BL755" s="16" t="s">
        <v>263</v>
      </c>
      <c r="BM755" s="230" t="s">
        <v>1232</v>
      </c>
    </row>
    <row r="756" s="13" customFormat="1">
      <c r="A756" s="13"/>
      <c r="B756" s="237"/>
      <c r="C756" s="238"/>
      <c r="D756" s="239" t="s">
        <v>169</v>
      </c>
      <c r="E756" s="240" t="s">
        <v>1</v>
      </c>
      <c r="F756" s="241" t="s">
        <v>1233</v>
      </c>
      <c r="G756" s="238"/>
      <c r="H756" s="242">
        <v>187.03999999999999</v>
      </c>
      <c r="I756" s="243"/>
      <c r="J756" s="238"/>
      <c r="K756" s="238"/>
      <c r="L756" s="244"/>
      <c r="M756" s="245"/>
      <c r="N756" s="246"/>
      <c r="O756" s="246"/>
      <c r="P756" s="246"/>
      <c r="Q756" s="246"/>
      <c r="R756" s="246"/>
      <c r="S756" s="246"/>
      <c r="T756" s="247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8" t="s">
        <v>169</v>
      </c>
      <c r="AU756" s="248" t="s">
        <v>90</v>
      </c>
      <c r="AV756" s="13" t="s">
        <v>90</v>
      </c>
      <c r="AW756" s="13" t="s">
        <v>34</v>
      </c>
      <c r="AX756" s="13" t="s">
        <v>80</v>
      </c>
      <c r="AY756" s="248" t="s">
        <v>159</v>
      </c>
    </row>
    <row r="757" s="14" customFormat="1">
      <c r="A757" s="14"/>
      <c r="B757" s="249"/>
      <c r="C757" s="250"/>
      <c r="D757" s="239" t="s">
        <v>169</v>
      </c>
      <c r="E757" s="251" t="s">
        <v>1</v>
      </c>
      <c r="F757" s="252" t="s">
        <v>173</v>
      </c>
      <c r="G757" s="250"/>
      <c r="H757" s="253">
        <v>187.03999999999999</v>
      </c>
      <c r="I757" s="254"/>
      <c r="J757" s="250"/>
      <c r="K757" s="250"/>
      <c r="L757" s="255"/>
      <c r="M757" s="256"/>
      <c r="N757" s="257"/>
      <c r="O757" s="257"/>
      <c r="P757" s="257"/>
      <c r="Q757" s="257"/>
      <c r="R757" s="257"/>
      <c r="S757" s="257"/>
      <c r="T757" s="258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9" t="s">
        <v>169</v>
      </c>
      <c r="AU757" s="259" t="s">
        <v>90</v>
      </c>
      <c r="AV757" s="14" t="s">
        <v>165</v>
      </c>
      <c r="AW757" s="14" t="s">
        <v>34</v>
      </c>
      <c r="AX757" s="14" t="s">
        <v>88</v>
      </c>
      <c r="AY757" s="259" t="s">
        <v>159</v>
      </c>
    </row>
    <row r="758" s="2" customFormat="1" ht="21.75" customHeight="1">
      <c r="A758" s="37"/>
      <c r="B758" s="38"/>
      <c r="C758" s="260" t="s">
        <v>1234</v>
      </c>
      <c r="D758" s="260" t="s">
        <v>359</v>
      </c>
      <c r="E758" s="261" t="s">
        <v>1235</v>
      </c>
      <c r="F758" s="262" t="s">
        <v>1236</v>
      </c>
      <c r="G758" s="263" t="s">
        <v>215</v>
      </c>
      <c r="H758" s="264">
        <v>215.096</v>
      </c>
      <c r="I758" s="265"/>
      <c r="J758" s="266">
        <f>ROUND(I758*H758,2)</f>
        <v>0</v>
      </c>
      <c r="K758" s="267"/>
      <c r="L758" s="268"/>
      <c r="M758" s="269" t="s">
        <v>1</v>
      </c>
      <c r="N758" s="270" t="s">
        <v>45</v>
      </c>
      <c r="O758" s="90"/>
      <c r="P758" s="228">
        <f>O758*H758</f>
        <v>0</v>
      </c>
      <c r="Q758" s="228">
        <v>0.0089999999999999993</v>
      </c>
      <c r="R758" s="228">
        <f>Q758*H758</f>
        <v>1.9358639999999998</v>
      </c>
      <c r="S758" s="228">
        <v>0</v>
      </c>
      <c r="T758" s="229">
        <f>S758*H758</f>
        <v>0</v>
      </c>
      <c r="U758" s="37"/>
      <c r="V758" s="37"/>
      <c r="W758" s="37"/>
      <c r="X758" s="37"/>
      <c r="Y758" s="37"/>
      <c r="Z758" s="37"/>
      <c r="AA758" s="37"/>
      <c r="AB758" s="37"/>
      <c r="AC758" s="37"/>
      <c r="AD758" s="37"/>
      <c r="AE758" s="37"/>
      <c r="AR758" s="230" t="s">
        <v>358</v>
      </c>
      <c r="AT758" s="230" t="s">
        <v>359</v>
      </c>
      <c r="AU758" s="230" t="s">
        <v>90</v>
      </c>
      <c r="AY758" s="16" t="s">
        <v>159</v>
      </c>
      <c r="BE758" s="231">
        <f>IF(N758="základní",J758,0)</f>
        <v>0</v>
      </c>
      <c r="BF758" s="231">
        <f>IF(N758="snížená",J758,0)</f>
        <v>0</v>
      </c>
      <c r="BG758" s="231">
        <f>IF(N758="zákl. přenesená",J758,0)</f>
        <v>0</v>
      </c>
      <c r="BH758" s="231">
        <f>IF(N758="sníž. přenesená",J758,0)</f>
        <v>0</v>
      </c>
      <c r="BI758" s="231">
        <f>IF(N758="nulová",J758,0)</f>
        <v>0</v>
      </c>
      <c r="BJ758" s="16" t="s">
        <v>88</v>
      </c>
      <c r="BK758" s="231">
        <f>ROUND(I758*H758,2)</f>
        <v>0</v>
      </c>
      <c r="BL758" s="16" t="s">
        <v>263</v>
      </c>
      <c r="BM758" s="230" t="s">
        <v>1237</v>
      </c>
    </row>
    <row r="759" s="13" customFormat="1">
      <c r="A759" s="13"/>
      <c r="B759" s="237"/>
      <c r="C759" s="238"/>
      <c r="D759" s="239" t="s">
        <v>169</v>
      </c>
      <c r="E759" s="240" t="s">
        <v>1</v>
      </c>
      <c r="F759" s="241" t="s">
        <v>1238</v>
      </c>
      <c r="G759" s="238"/>
      <c r="H759" s="242">
        <v>187.03999999999999</v>
      </c>
      <c r="I759" s="243"/>
      <c r="J759" s="238"/>
      <c r="K759" s="238"/>
      <c r="L759" s="244"/>
      <c r="M759" s="245"/>
      <c r="N759" s="246"/>
      <c r="O759" s="246"/>
      <c r="P759" s="246"/>
      <c r="Q759" s="246"/>
      <c r="R759" s="246"/>
      <c r="S759" s="246"/>
      <c r="T759" s="247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8" t="s">
        <v>169</v>
      </c>
      <c r="AU759" s="248" t="s">
        <v>90</v>
      </c>
      <c r="AV759" s="13" t="s">
        <v>90</v>
      </c>
      <c r="AW759" s="13" t="s">
        <v>34</v>
      </c>
      <c r="AX759" s="13" t="s">
        <v>80</v>
      </c>
      <c r="AY759" s="248" t="s">
        <v>159</v>
      </c>
    </row>
    <row r="760" s="14" customFormat="1">
      <c r="A760" s="14"/>
      <c r="B760" s="249"/>
      <c r="C760" s="250"/>
      <c r="D760" s="239" t="s">
        <v>169</v>
      </c>
      <c r="E760" s="251" t="s">
        <v>1</v>
      </c>
      <c r="F760" s="252" t="s">
        <v>173</v>
      </c>
      <c r="G760" s="250"/>
      <c r="H760" s="253">
        <v>187.03999999999999</v>
      </c>
      <c r="I760" s="254"/>
      <c r="J760" s="250"/>
      <c r="K760" s="250"/>
      <c r="L760" s="255"/>
      <c r="M760" s="256"/>
      <c r="N760" s="257"/>
      <c r="O760" s="257"/>
      <c r="P760" s="257"/>
      <c r="Q760" s="257"/>
      <c r="R760" s="257"/>
      <c r="S760" s="257"/>
      <c r="T760" s="258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9" t="s">
        <v>169</v>
      </c>
      <c r="AU760" s="259" t="s">
        <v>90</v>
      </c>
      <c r="AV760" s="14" t="s">
        <v>165</v>
      </c>
      <c r="AW760" s="14" t="s">
        <v>34</v>
      </c>
      <c r="AX760" s="14" t="s">
        <v>88</v>
      </c>
      <c r="AY760" s="259" t="s">
        <v>159</v>
      </c>
    </row>
    <row r="761" s="13" customFormat="1">
      <c r="A761" s="13"/>
      <c r="B761" s="237"/>
      <c r="C761" s="238"/>
      <c r="D761" s="239" t="s">
        <v>169</v>
      </c>
      <c r="E761" s="238"/>
      <c r="F761" s="241" t="s">
        <v>1239</v>
      </c>
      <c r="G761" s="238"/>
      <c r="H761" s="242">
        <v>215.096</v>
      </c>
      <c r="I761" s="243"/>
      <c r="J761" s="238"/>
      <c r="K761" s="238"/>
      <c r="L761" s="244"/>
      <c r="M761" s="245"/>
      <c r="N761" s="246"/>
      <c r="O761" s="246"/>
      <c r="P761" s="246"/>
      <c r="Q761" s="246"/>
      <c r="R761" s="246"/>
      <c r="S761" s="246"/>
      <c r="T761" s="247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8" t="s">
        <v>169</v>
      </c>
      <c r="AU761" s="248" t="s">
        <v>90</v>
      </c>
      <c r="AV761" s="13" t="s">
        <v>90</v>
      </c>
      <c r="AW761" s="13" t="s">
        <v>4</v>
      </c>
      <c r="AX761" s="13" t="s">
        <v>88</v>
      </c>
      <c r="AY761" s="248" t="s">
        <v>159</v>
      </c>
    </row>
    <row r="762" s="2" customFormat="1" ht="24.15" customHeight="1">
      <c r="A762" s="37"/>
      <c r="B762" s="38"/>
      <c r="C762" s="218" t="s">
        <v>1240</v>
      </c>
      <c r="D762" s="218" t="s">
        <v>161</v>
      </c>
      <c r="E762" s="219" t="s">
        <v>1241</v>
      </c>
      <c r="F762" s="220" t="s">
        <v>1242</v>
      </c>
      <c r="G762" s="221" t="s">
        <v>253</v>
      </c>
      <c r="H762" s="222">
        <v>3.4900000000000002</v>
      </c>
      <c r="I762" s="223"/>
      <c r="J762" s="224">
        <f>ROUND(I762*H762,2)</f>
        <v>0</v>
      </c>
      <c r="K762" s="225"/>
      <c r="L762" s="43"/>
      <c r="M762" s="226" t="s">
        <v>1</v>
      </c>
      <c r="N762" s="227" t="s">
        <v>45</v>
      </c>
      <c r="O762" s="90"/>
      <c r="P762" s="228">
        <f>O762*H762</f>
        <v>0</v>
      </c>
      <c r="Q762" s="228">
        <v>0</v>
      </c>
      <c r="R762" s="228">
        <f>Q762*H762</f>
        <v>0</v>
      </c>
      <c r="S762" s="228">
        <v>0</v>
      </c>
      <c r="T762" s="229">
        <f>S762*H762</f>
        <v>0</v>
      </c>
      <c r="U762" s="37"/>
      <c r="V762" s="37"/>
      <c r="W762" s="37"/>
      <c r="X762" s="37"/>
      <c r="Y762" s="37"/>
      <c r="Z762" s="37"/>
      <c r="AA762" s="37"/>
      <c r="AB762" s="37"/>
      <c r="AC762" s="37"/>
      <c r="AD762" s="37"/>
      <c r="AE762" s="37"/>
      <c r="AR762" s="230" t="s">
        <v>263</v>
      </c>
      <c r="AT762" s="230" t="s">
        <v>161</v>
      </c>
      <c r="AU762" s="230" t="s">
        <v>90</v>
      </c>
      <c r="AY762" s="16" t="s">
        <v>159</v>
      </c>
      <c r="BE762" s="231">
        <f>IF(N762="základní",J762,0)</f>
        <v>0</v>
      </c>
      <c r="BF762" s="231">
        <f>IF(N762="snížená",J762,0)</f>
        <v>0</v>
      </c>
      <c r="BG762" s="231">
        <f>IF(N762="zákl. přenesená",J762,0)</f>
        <v>0</v>
      </c>
      <c r="BH762" s="231">
        <f>IF(N762="sníž. přenesená",J762,0)</f>
        <v>0</v>
      </c>
      <c r="BI762" s="231">
        <f>IF(N762="nulová",J762,0)</f>
        <v>0</v>
      </c>
      <c r="BJ762" s="16" t="s">
        <v>88</v>
      </c>
      <c r="BK762" s="231">
        <f>ROUND(I762*H762,2)</f>
        <v>0</v>
      </c>
      <c r="BL762" s="16" t="s">
        <v>263</v>
      </c>
      <c r="BM762" s="230" t="s">
        <v>1243</v>
      </c>
    </row>
    <row r="763" s="2" customFormat="1">
      <c r="A763" s="37"/>
      <c r="B763" s="38"/>
      <c r="C763" s="39"/>
      <c r="D763" s="232" t="s">
        <v>167</v>
      </c>
      <c r="E763" s="39"/>
      <c r="F763" s="233" t="s">
        <v>1244</v>
      </c>
      <c r="G763" s="39"/>
      <c r="H763" s="39"/>
      <c r="I763" s="234"/>
      <c r="J763" s="39"/>
      <c r="K763" s="39"/>
      <c r="L763" s="43"/>
      <c r="M763" s="235"/>
      <c r="N763" s="236"/>
      <c r="O763" s="90"/>
      <c r="P763" s="90"/>
      <c r="Q763" s="90"/>
      <c r="R763" s="90"/>
      <c r="S763" s="90"/>
      <c r="T763" s="91"/>
      <c r="U763" s="37"/>
      <c r="V763" s="37"/>
      <c r="W763" s="37"/>
      <c r="X763" s="37"/>
      <c r="Y763" s="37"/>
      <c r="Z763" s="37"/>
      <c r="AA763" s="37"/>
      <c r="AB763" s="37"/>
      <c r="AC763" s="37"/>
      <c r="AD763" s="37"/>
      <c r="AE763" s="37"/>
      <c r="AT763" s="16" t="s">
        <v>167</v>
      </c>
      <c r="AU763" s="16" t="s">
        <v>90</v>
      </c>
    </row>
    <row r="764" s="12" customFormat="1" ht="22.8" customHeight="1">
      <c r="A764" s="12"/>
      <c r="B764" s="202"/>
      <c r="C764" s="203"/>
      <c r="D764" s="204" t="s">
        <v>79</v>
      </c>
      <c r="E764" s="216" t="s">
        <v>1245</v>
      </c>
      <c r="F764" s="216" t="s">
        <v>1246</v>
      </c>
      <c r="G764" s="203"/>
      <c r="H764" s="203"/>
      <c r="I764" s="206"/>
      <c r="J764" s="217">
        <f>BK764</f>
        <v>0</v>
      </c>
      <c r="K764" s="203"/>
      <c r="L764" s="208"/>
      <c r="M764" s="209"/>
      <c r="N764" s="210"/>
      <c r="O764" s="210"/>
      <c r="P764" s="211">
        <f>SUM(P765:P794)</f>
        <v>0</v>
      </c>
      <c r="Q764" s="210"/>
      <c r="R764" s="211">
        <f>SUM(R765:R794)</f>
        <v>4.7326564000000007</v>
      </c>
      <c r="S764" s="210"/>
      <c r="T764" s="212">
        <f>SUM(T765:T794)</f>
        <v>0</v>
      </c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  <c r="AR764" s="213" t="s">
        <v>90</v>
      </c>
      <c r="AT764" s="214" t="s">
        <v>79</v>
      </c>
      <c r="AU764" s="214" t="s">
        <v>88</v>
      </c>
      <c r="AY764" s="213" t="s">
        <v>159</v>
      </c>
      <c r="BK764" s="215">
        <f>SUM(BK765:BK794)</f>
        <v>0</v>
      </c>
    </row>
    <row r="765" s="2" customFormat="1" ht="24.15" customHeight="1">
      <c r="A765" s="37"/>
      <c r="B765" s="38"/>
      <c r="C765" s="218" t="s">
        <v>1247</v>
      </c>
      <c r="D765" s="218" t="s">
        <v>161</v>
      </c>
      <c r="E765" s="219" t="s">
        <v>1248</v>
      </c>
      <c r="F765" s="220" t="s">
        <v>1249</v>
      </c>
      <c r="G765" s="221" t="s">
        <v>215</v>
      </c>
      <c r="H765" s="222">
        <v>7.2000000000000002</v>
      </c>
      <c r="I765" s="223"/>
      <c r="J765" s="224">
        <f>ROUND(I765*H765,2)</f>
        <v>0</v>
      </c>
      <c r="K765" s="225"/>
      <c r="L765" s="43"/>
      <c r="M765" s="226" t="s">
        <v>1</v>
      </c>
      <c r="N765" s="227" t="s">
        <v>45</v>
      </c>
      <c r="O765" s="90"/>
      <c r="P765" s="228">
        <f>O765*H765</f>
        <v>0</v>
      </c>
      <c r="Q765" s="228">
        <v>0.017950000000000001</v>
      </c>
      <c r="R765" s="228">
        <f>Q765*H765</f>
        <v>0.12924000000000002</v>
      </c>
      <c r="S765" s="228">
        <v>0</v>
      </c>
      <c r="T765" s="229">
        <f>S765*H765</f>
        <v>0</v>
      </c>
      <c r="U765" s="37"/>
      <c r="V765" s="37"/>
      <c r="W765" s="37"/>
      <c r="X765" s="37"/>
      <c r="Y765" s="37"/>
      <c r="Z765" s="37"/>
      <c r="AA765" s="37"/>
      <c r="AB765" s="37"/>
      <c r="AC765" s="37"/>
      <c r="AD765" s="37"/>
      <c r="AE765" s="37"/>
      <c r="AR765" s="230" t="s">
        <v>263</v>
      </c>
      <c r="AT765" s="230" t="s">
        <v>161</v>
      </c>
      <c r="AU765" s="230" t="s">
        <v>90</v>
      </c>
      <c r="AY765" s="16" t="s">
        <v>159</v>
      </c>
      <c r="BE765" s="231">
        <f>IF(N765="základní",J765,0)</f>
        <v>0</v>
      </c>
      <c r="BF765" s="231">
        <f>IF(N765="snížená",J765,0)</f>
        <v>0</v>
      </c>
      <c r="BG765" s="231">
        <f>IF(N765="zákl. přenesená",J765,0)</f>
        <v>0</v>
      </c>
      <c r="BH765" s="231">
        <f>IF(N765="sníž. přenesená",J765,0)</f>
        <v>0</v>
      </c>
      <c r="BI765" s="231">
        <f>IF(N765="nulová",J765,0)</f>
        <v>0</v>
      </c>
      <c r="BJ765" s="16" t="s">
        <v>88</v>
      </c>
      <c r="BK765" s="231">
        <f>ROUND(I765*H765,2)</f>
        <v>0</v>
      </c>
      <c r="BL765" s="16" t="s">
        <v>263</v>
      </c>
      <c r="BM765" s="230" t="s">
        <v>1250</v>
      </c>
    </row>
    <row r="766" s="2" customFormat="1">
      <c r="A766" s="37"/>
      <c r="B766" s="38"/>
      <c r="C766" s="39"/>
      <c r="D766" s="232" t="s">
        <v>167</v>
      </c>
      <c r="E766" s="39"/>
      <c r="F766" s="233" t="s">
        <v>1251</v>
      </c>
      <c r="G766" s="39"/>
      <c r="H766" s="39"/>
      <c r="I766" s="234"/>
      <c r="J766" s="39"/>
      <c r="K766" s="39"/>
      <c r="L766" s="43"/>
      <c r="M766" s="235"/>
      <c r="N766" s="236"/>
      <c r="O766" s="90"/>
      <c r="P766" s="90"/>
      <c r="Q766" s="90"/>
      <c r="R766" s="90"/>
      <c r="S766" s="90"/>
      <c r="T766" s="91"/>
      <c r="U766" s="37"/>
      <c r="V766" s="37"/>
      <c r="W766" s="37"/>
      <c r="X766" s="37"/>
      <c r="Y766" s="37"/>
      <c r="Z766" s="37"/>
      <c r="AA766" s="37"/>
      <c r="AB766" s="37"/>
      <c r="AC766" s="37"/>
      <c r="AD766" s="37"/>
      <c r="AE766" s="37"/>
      <c r="AT766" s="16" t="s">
        <v>167</v>
      </c>
      <c r="AU766" s="16" t="s">
        <v>90</v>
      </c>
    </row>
    <row r="767" s="13" customFormat="1">
      <c r="A767" s="13"/>
      <c r="B767" s="237"/>
      <c r="C767" s="238"/>
      <c r="D767" s="239" t="s">
        <v>169</v>
      </c>
      <c r="E767" s="240" t="s">
        <v>1</v>
      </c>
      <c r="F767" s="241" t="s">
        <v>1252</v>
      </c>
      <c r="G767" s="238"/>
      <c r="H767" s="242">
        <v>7.2000000000000002</v>
      </c>
      <c r="I767" s="243"/>
      <c r="J767" s="238"/>
      <c r="K767" s="238"/>
      <c r="L767" s="244"/>
      <c r="M767" s="245"/>
      <c r="N767" s="246"/>
      <c r="O767" s="246"/>
      <c r="P767" s="246"/>
      <c r="Q767" s="246"/>
      <c r="R767" s="246"/>
      <c r="S767" s="246"/>
      <c r="T767" s="247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8" t="s">
        <v>169</v>
      </c>
      <c r="AU767" s="248" t="s">
        <v>90</v>
      </c>
      <c r="AV767" s="13" t="s">
        <v>90</v>
      </c>
      <c r="AW767" s="13" t="s">
        <v>34</v>
      </c>
      <c r="AX767" s="13" t="s">
        <v>80</v>
      </c>
      <c r="AY767" s="248" t="s">
        <v>159</v>
      </c>
    </row>
    <row r="768" s="14" customFormat="1">
      <c r="A768" s="14"/>
      <c r="B768" s="249"/>
      <c r="C768" s="250"/>
      <c r="D768" s="239" t="s">
        <v>169</v>
      </c>
      <c r="E768" s="251" t="s">
        <v>1</v>
      </c>
      <c r="F768" s="252" t="s">
        <v>173</v>
      </c>
      <c r="G768" s="250"/>
      <c r="H768" s="253">
        <v>7.2000000000000002</v>
      </c>
      <c r="I768" s="254"/>
      <c r="J768" s="250"/>
      <c r="K768" s="250"/>
      <c r="L768" s="255"/>
      <c r="M768" s="256"/>
      <c r="N768" s="257"/>
      <c r="O768" s="257"/>
      <c r="P768" s="257"/>
      <c r="Q768" s="257"/>
      <c r="R768" s="257"/>
      <c r="S768" s="257"/>
      <c r="T768" s="258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9" t="s">
        <v>169</v>
      </c>
      <c r="AU768" s="259" t="s">
        <v>90</v>
      </c>
      <c r="AV768" s="14" t="s">
        <v>165</v>
      </c>
      <c r="AW768" s="14" t="s">
        <v>34</v>
      </c>
      <c r="AX768" s="14" t="s">
        <v>88</v>
      </c>
      <c r="AY768" s="259" t="s">
        <v>159</v>
      </c>
    </row>
    <row r="769" s="2" customFormat="1" ht="44.25" customHeight="1">
      <c r="A769" s="37"/>
      <c r="B769" s="38"/>
      <c r="C769" s="218" t="s">
        <v>1253</v>
      </c>
      <c r="D769" s="218" t="s">
        <v>161</v>
      </c>
      <c r="E769" s="219" t="s">
        <v>1254</v>
      </c>
      <c r="F769" s="220" t="s">
        <v>1255</v>
      </c>
      <c r="G769" s="221" t="s">
        <v>215</v>
      </c>
      <c r="H769" s="222">
        <v>155.12000000000001</v>
      </c>
      <c r="I769" s="223"/>
      <c r="J769" s="224">
        <f>ROUND(I769*H769,2)</f>
        <v>0</v>
      </c>
      <c r="K769" s="225"/>
      <c r="L769" s="43"/>
      <c r="M769" s="226" t="s">
        <v>1</v>
      </c>
      <c r="N769" s="227" t="s">
        <v>45</v>
      </c>
      <c r="O769" s="90"/>
      <c r="P769" s="228">
        <f>O769*H769</f>
        <v>0</v>
      </c>
      <c r="Q769" s="228">
        <v>0.01847</v>
      </c>
      <c r="R769" s="228">
        <f>Q769*H769</f>
        <v>2.8650664000000003</v>
      </c>
      <c r="S769" s="228">
        <v>0</v>
      </c>
      <c r="T769" s="229">
        <f>S769*H769</f>
        <v>0</v>
      </c>
      <c r="U769" s="37"/>
      <c r="V769" s="37"/>
      <c r="W769" s="37"/>
      <c r="X769" s="37"/>
      <c r="Y769" s="37"/>
      <c r="Z769" s="37"/>
      <c r="AA769" s="37"/>
      <c r="AB769" s="37"/>
      <c r="AC769" s="37"/>
      <c r="AD769" s="37"/>
      <c r="AE769" s="37"/>
      <c r="AR769" s="230" t="s">
        <v>263</v>
      </c>
      <c r="AT769" s="230" t="s">
        <v>161</v>
      </c>
      <c r="AU769" s="230" t="s">
        <v>90</v>
      </c>
      <c r="AY769" s="16" t="s">
        <v>159</v>
      </c>
      <c r="BE769" s="231">
        <f>IF(N769="základní",J769,0)</f>
        <v>0</v>
      </c>
      <c r="BF769" s="231">
        <f>IF(N769="snížená",J769,0)</f>
        <v>0</v>
      </c>
      <c r="BG769" s="231">
        <f>IF(N769="zákl. přenesená",J769,0)</f>
        <v>0</v>
      </c>
      <c r="BH769" s="231">
        <f>IF(N769="sníž. přenesená",J769,0)</f>
        <v>0</v>
      </c>
      <c r="BI769" s="231">
        <f>IF(N769="nulová",J769,0)</f>
        <v>0</v>
      </c>
      <c r="BJ769" s="16" t="s">
        <v>88</v>
      </c>
      <c r="BK769" s="231">
        <f>ROUND(I769*H769,2)</f>
        <v>0</v>
      </c>
      <c r="BL769" s="16" t="s">
        <v>263</v>
      </c>
      <c r="BM769" s="230" t="s">
        <v>1256</v>
      </c>
    </row>
    <row r="770" s="2" customFormat="1">
      <c r="A770" s="37"/>
      <c r="B770" s="38"/>
      <c r="C770" s="39"/>
      <c r="D770" s="232" t="s">
        <v>167</v>
      </c>
      <c r="E770" s="39"/>
      <c r="F770" s="233" t="s">
        <v>1257</v>
      </c>
      <c r="G770" s="39"/>
      <c r="H770" s="39"/>
      <c r="I770" s="234"/>
      <c r="J770" s="39"/>
      <c r="K770" s="39"/>
      <c r="L770" s="43"/>
      <c r="M770" s="235"/>
      <c r="N770" s="236"/>
      <c r="O770" s="90"/>
      <c r="P770" s="90"/>
      <c r="Q770" s="90"/>
      <c r="R770" s="90"/>
      <c r="S770" s="90"/>
      <c r="T770" s="91"/>
      <c r="U770" s="37"/>
      <c r="V770" s="37"/>
      <c r="W770" s="37"/>
      <c r="X770" s="37"/>
      <c r="Y770" s="37"/>
      <c r="Z770" s="37"/>
      <c r="AA770" s="37"/>
      <c r="AB770" s="37"/>
      <c r="AC770" s="37"/>
      <c r="AD770" s="37"/>
      <c r="AE770" s="37"/>
      <c r="AT770" s="16" t="s">
        <v>167</v>
      </c>
      <c r="AU770" s="16" t="s">
        <v>90</v>
      </c>
    </row>
    <row r="771" s="13" customFormat="1">
      <c r="A771" s="13"/>
      <c r="B771" s="237"/>
      <c r="C771" s="238"/>
      <c r="D771" s="239" t="s">
        <v>169</v>
      </c>
      <c r="E771" s="240" t="s">
        <v>1</v>
      </c>
      <c r="F771" s="241" t="s">
        <v>1258</v>
      </c>
      <c r="G771" s="238"/>
      <c r="H771" s="242">
        <v>112.84</v>
      </c>
      <c r="I771" s="243"/>
      <c r="J771" s="238"/>
      <c r="K771" s="238"/>
      <c r="L771" s="244"/>
      <c r="M771" s="245"/>
      <c r="N771" s="246"/>
      <c r="O771" s="246"/>
      <c r="P771" s="246"/>
      <c r="Q771" s="246"/>
      <c r="R771" s="246"/>
      <c r="S771" s="246"/>
      <c r="T771" s="247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8" t="s">
        <v>169</v>
      </c>
      <c r="AU771" s="248" t="s">
        <v>90</v>
      </c>
      <c r="AV771" s="13" t="s">
        <v>90</v>
      </c>
      <c r="AW771" s="13" t="s">
        <v>34</v>
      </c>
      <c r="AX771" s="13" t="s">
        <v>80</v>
      </c>
      <c r="AY771" s="248" t="s">
        <v>159</v>
      </c>
    </row>
    <row r="772" s="13" customFormat="1">
      <c r="A772" s="13"/>
      <c r="B772" s="237"/>
      <c r="C772" s="238"/>
      <c r="D772" s="239" t="s">
        <v>169</v>
      </c>
      <c r="E772" s="240" t="s">
        <v>1</v>
      </c>
      <c r="F772" s="241" t="s">
        <v>1259</v>
      </c>
      <c r="G772" s="238"/>
      <c r="H772" s="242">
        <v>15.529999999999999</v>
      </c>
      <c r="I772" s="243"/>
      <c r="J772" s="238"/>
      <c r="K772" s="238"/>
      <c r="L772" s="244"/>
      <c r="M772" s="245"/>
      <c r="N772" s="246"/>
      <c r="O772" s="246"/>
      <c r="P772" s="246"/>
      <c r="Q772" s="246"/>
      <c r="R772" s="246"/>
      <c r="S772" s="246"/>
      <c r="T772" s="247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8" t="s">
        <v>169</v>
      </c>
      <c r="AU772" s="248" t="s">
        <v>90</v>
      </c>
      <c r="AV772" s="13" t="s">
        <v>90</v>
      </c>
      <c r="AW772" s="13" t="s">
        <v>34</v>
      </c>
      <c r="AX772" s="13" t="s">
        <v>80</v>
      </c>
      <c r="AY772" s="248" t="s">
        <v>159</v>
      </c>
    </row>
    <row r="773" s="13" customFormat="1">
      <c r="A773" s="13"/>
      <c r="B773" s="237"/>
      <c r="C773" s="238"/>
      <c r="D773" s="239" t="s">
        <v>169</v>
      </c>
      <c r="E773" s="240" t="s">
        <v>1</v>
      </c>
      <c r="F773" s="241" t="s">
        <v>1260</v>
      </c>
      <c r="G773" s="238"/>
      <c r="H773" s="242">
        <v>26.75</v>
      </c>
      <c r="I773" s="243"/>
      <c r="J773" s="238"/>
      <c r="K773" s="238"/>
      <c r="L773" s="244"/>
      <c r="M773" s="245"/>
      <c r="N773" s="246"/>
      <c r="O773" s="246"/>
      <c r="P773" s="246"/>
      <c r="Q773" s="246"/>
      <c r="R773" s="246"/>
      <c r="S773" s="246"/>
      <c r="T773" s="247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8" t="s">
        <v>169</v>
      </c>
      <c r="AU773" s="248" t="s">
        <v>90</v>
      </c>
      <c r="AV773" s="13" t="s">
        <v>90</v>
      </c>
      <c r="AW773" s="13" t="s">
        <v>34</v>
      </c>
      <c r="AX773" s="13" t="s">
        <v>80</v>
      </c>
      <c r="AY773" s="248" t="s">
        <v>159</v>
      </c>
    </row>
    <row r="774" s="14" customFormat="1">
      <c r="A774" s="14"/>
      <c r="B774" s="249"/>
      <c r="C774" s="250"/>
      <c r="D774" s="239" t="s">
        <v>169</v>
      </c>
      <c r="E774" s="251" t="s">
        <v>1</v>
      </c>
      <c r="F774" s="252" t="s">
        <v>173</v>
      </c>
      <c r="G774" s="250"/>
      <c r="H774" s="253">
        <v>155.12000000000001</v>
      </c>
      <c r="I774" s="254"/>
      <c r="J774" s="250"/>
      <c r="K774" s="250"/>
      <c r="L774" s="255"/>
      <c r="M774" s="256"/>
      <c r="N774" s="257"/>
      <c r="O774" s="257"/>
      <c r="P774" s="257"/>
      <c r="Q774" s="257"/>
      <c r="R774" s="257"/>
      <c r="S774" s="257"/>
      <c r="T774" s="258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9" t="s">
        <v>169</v>
      </c>
      <c r="AU774" s="259" t="s">
        <v>90</v>
      </c>
      <c r="AV774" s="14" t="s">
        <v>165</v>
      </c>
      <c r="AW774" s="14" t="s">
        <v>34</v>
      </c>
      <c r="AX774" s="14" t="s">
        <v>88</v>
      </c>
      <c r="AY774" s="259" t="s">
        <v>159</v>
      </c>
    </row>
    <row r="775" s="2" customFormat="1" ht="37.8" customHeight="1">
      <c r="A775" s="37"/>
      <c r="B775" s="38"/>
      <c r="C775" s="218" t="s">
        <v>1261</v>
      </c>
      <c r="D775" s="218" t="s">
        <v>161</v>
      </c>
      <c r="E775" s="219" t="s">
        <v>1262</v>
      </c>
      <c r="F775" s="220" t="s">
        <v>1263</v>
      </c>
      <c r="G775" s="221" t="s">
        <v>215</v>
      </c>
      <c r="H775" s="222">
        <v>39.560000000000002</v>
      </c>
      <c r="I775" s="223"/>
      <c r="J775" s="224">
        <f>ROUND(I775*H775,2)</f>
        <v>0</v>
      </c>
      <c r="K775" s="225"/>
      <c r="L775" s="43"/>
      <c r="M775" s="226" t="s">
        <v>1</v>
      </c>
      <c r="N775" s="227" t="s">
        <v>45</v>
      </c>
      <c r="O775" s="90"/>
      <c r="P775" s="228">
        <f>O775*H775</f>
        <v>0</v>
      </c>
      <c r="Q775" s="228">
        <v>0.02044</v>
      </c>
      <c r="R775" s="228">
        <f>Q775*H775</f>
        <v>0.80860640000000006</v>
      </c>
      <c r="S775" s="228">
        <v>0</v>
      </c>
      <c r="T775" s="229">
        <f>S775*H775</f>
        <v>0</v>
      </c>
      <c r="U775" s="37"/>
      <c r="V775" s="37"/>
      <c r="W775" s="37"/>
      <c r="X775" s="37"/>
      <c r="Y775" s="37"/>
      <c r="Z775" s="37"/>
      <c r="AA775" s="37"/>
      <c r="AB775" s="37"/>
      <c r="AC775" s="37"/>
      <c r="AD775" s="37"/>
      <c r="AE775" s="37"/>
      <c r="AR775" s="230" t="s">
        <v>263</v>
      </c>
      <c r="AT775" s="230" t="s">
        <v>161</v>
      </c>
      <c r="AU775" s="230" t="s">
        <v>90</v>
      </c>
      <c r="AY775" s="16" t="s">
        <v>159</v>
      </c>
      <c r="BE775" s="231">
        <f>IF(N775="základní",J775,0)</f>
        <v>0</v>
      </c>
      <c r="BF775" s="231">
        <f>IF(N775="snížená",J775,0)</f>
        <v>0</v>
      </c>
      <c r="BG775" s="231">
        <f>IF(N775="zákl. přenesená",J775,0)</f>
        <v>0</v>
      </c>
      <c r="BH775" s="231">
        <f>IF(N775="sníž. přenesená",J775,0)</f>
        <v>0</v>
      </c>
      <c r="BI775" s="231">
        <f>IF(N775="nulová",J775,0)</f>
        <v>0</v>
      </c>
      <c r="BJ775" s="16" t="s">
        <v>88</v>
      </c>
      <c r="BK775" s="231">
        <f>ROUND(I775*H775,2)</f>
        <v>0</v>
      </c>
      <c r="BL775" s="16" t="s">
        <v>263</v>
      </c>
      <c r="BM775" s="230" t="s">
        <v>1264</v>
      </c>
    </row>
    <row r="776" s="2" customFormat="1">
      <c r="A776" s="37"/>
      <c r="B776" s="38"/>
      <c r="C776" s="39"/>
      <c r="D776" s="232" t="s">
        <v>167</v>
      </c>
      <c r="E776" s="39"/>
      <c r="F776" s="233" t="s">
        <v>1265</v>
      </c>
      <c r="G776" s="39"/>
      <c r="H776" s="39"/>
      <c r="I776" s="234"/>
      <c r="J776" s="39"/>
      <c r="K776" s="39"/>
      <c r="L776" s="43"/>
      <c r="M776" s="235"/>
      <c r="N776" s="236"/>
      <c r="O776" s="90"/>
      <c r="P776" s="90"/>
      <c r="Q776" s="90"/>
      <c r="R776" s="90"/>
      <c r="S776" s="90"/>
      <c r="T776" s="91"/>
      <c r="U776" s="37"/>
      <c r="V776" s="37"/>
      <c r="W776" s="37"/>
      <c r="X776" s="37"/>
      <c r="Y776" s="37"/>
      <c r="Z776" s="37"/>
      <c r="AA776" s="37"/>
      <c r="AB776" s="37"/>
      <c r="AC776" s="37"/>
      <c r="AD776" s="37"/>
      <c r="AE776" s="37"/>
      <c r="AT776" s="16" t="s">
        <v>167</v>
      </c>
      <c r="AU776" s="16" t="s">
        <v>90</v>
      </c>
    </row>
    <row r="777" s="13" customFormat="1">
      <c r="A777" s="13"/>
      <c r="B777" s="237"/>
      <c r="C777" s="238"/>
      <c r="D777" s="239" t="s">
        <v>169</v>
      </c>
      <c r="E777" s="240" t="s">
        <v>1</v>
      </c>
      <c r="F777" s="241" t="s">
        <v>1041</v>
      </c>
      <c r="G777" s="238"/>
      <c r="H777" s="242">
        <v>39.560000000000002</v>
      </c>
      <c r="I777" s="243"/>
      <c r="J777" s="238"/>
      <c r="K777" s="238"/>
      <c r="L777" s="244"/>
      <c r="M777" s="245"/>
      <c r="N777" s="246"/>
      <c r="O777" s="246"/>
      <c r="P777" s="246"/>
      <c r="Q777" s="246"/>
      <c r="R777" s="246"/>
      <c r="S777" s="246"/>
      <c r="T777" s="247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8" t="s">
        <v>169</v>
      </c>
      <c r="AU777" s="248" t="s">
        <v>90</v>
      </c>
      <c r="AV777" s="13" t="s">
        <v>90</v>
      </c>
      <c r="AW777" s="13" t="s">
        <v>34</v>
      </c>
      <c r="AX777" s="13" t="s">
        <v>80</v>
      </c>
      <c r="AY777" s="248" t="s">
        <v>159</v>
      </c>
    </row>
    <row r="778" s="14" customFormat="1">
      <c r="A778" s="14"/>
      <c r="B778" s="249"/>
      <c r="C778" s="250"/>
      <c r="D778" s="239" t="s">
        <v>169</v>
      </c>
      <c r="E778" s="251" t="s">
        <v>1</v>
      </c>
      <c r="F778" s="252" t="s">
        <v>173</v>
      </c>
      <c r="G778" s="250"/>
      <c r="H778" s="253">
        <v>39.560000000000002</v>
      </c>
      <c r="I778" s="254"/>
      <c r="J778" s="250"/>
      <c r="K778" s="250"/>
      <c r="L778" s="255"/>
      <c r="M778" s="256"/>
      <c r="N778" s="257"/>
      <c r="O778" s="257"/>
      <c r="P778" s="257"/>
      <c r="Q778" s="257"/>
      <c r="R778" s="257"/>
      <c r="S778" s="257"/>
      <c r="T778" s="258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9" t="s">
        <v>169</v>
      </c>
      <c r="AU778" s="259" t="s">
        <v>90</v>
      </c>
      <c r="AV778" s="14" t="s">
        <v>165</v>
      </c>
      <c r="AW778" s="14" t="s">
        <v>34</v>
      </c>
      <c r="AX778" s="14" t="s">
        <v>88</v>
      </c>
      <c r="AY778" s="259" t="s">
        <v>159</v>
      </c>
    </row>
    <row r="779" s="2" customFormat="1" ht="24.15" customHeight="1">
      <c r="A779" s="37"/>
      <c r="B779" s="38"/>
      <c r="C779" s="218" t="s">
        <v>1266</v>
      </c>
      <c r="D779" s="218" t="s">
        <v>161</v>
      </c>
      <c r="E779" s="219" t="s">
        <v>1267</v>
      </c>
      <c r="F779" s="220" t="s">
        <v>1268</v>
      </c>
      <c r="G779" s="221" t="s">
        <v>215</v>
      </c>
      <c r="H779" s="222">
        <v>20.812000000000001</v>
      </c>
      <c r="I779" s="223"/>
      <c r="J779" s="224">
        <f>ROUND(I779*H779,2)</f>
        <v>0</v>
      </c>
      <c r="K779" s="225"/>
      <c r="L779" s="43"/>
      <c r="M779" s="226" t="s">
        <v>1</v>
      </c>
      <c r="N779" s="227" t="s">
        <v>45</v>
      </c>
      <c r="O779" s="90"/>
      <c r="P779" s="228">
        <f>O779*H779</f>
        <v>0</v>
      </c>
      <c r="Q779" s="228">
        <v>0.032500000000000001</v>
      </c>
      <c r="R779" s="228">
        <f>Q779*H779</f>
        <v>0.67639000000000005</v>
      </c>
      <c r="S779" s="228">
        <v>0</v>
      </c>
      <c r="T779" s="229">
        <f>S779*H779</f>
        <v>0</v>
      </c>
      <c r="U779" s="37"/>
      <c r="V779" s="37"/>
      <c r="W779" s="37"/>
      <c r="X779" s="37"/>
      <c r="Y779" s="37"/>
      <c r="Z779" s="37"/>
      <c r="AA779" s="37"/>
      <c r="AB779" s="37"/>
      <c r="AC779" s="37"/>
      <c r="AD779" s="37"/>
      <c r="AE779" s="37"/>
      <c r="AR779" s="230" t="s">
        <v>263</v>
      </c>
      <c r="AT779" s="230" t="s">
        <v>161</v>
      </c>
      <c r="AU779" s="230" t="s">
        <v>90</v>
      </c>
      <c r="AY779" s="16" t="s">
        <v>159</v>
      </c>
      <c r="BE779" s="231">
        <f>IF(N779="základní",J779,0)</f>
        <v>0</v>
      </c>
      <c r="BF779" s="231">
        <f>IF(N779="snížená",J779,0)</f>
        <v>0</v>
      </c>
      <c r="BG779" s="231">
        <f>IF(N779="zákl. přenesená",J779,0)</f>
        <v>0</v>
      </c>
      <c r="BH779" s="231">
        <f>IF(N779="sníž. přenesená",J779,0)</f>
        <v>0</v>
      </c>
      <c r="BI779" s="231">
        <f>IF(N779="nulová",J779,0)</f>
        <v>0</v>
      </c>
      <c r="BJ779" s="16" t="s">
        <v>88</v>
      </c>
      <c r="BK779" s="231">
        <f>ROUND(I779*H779,2)</f>
        <v>0</v>
      </c>
      <c r="BL779" s="16" t="s">
        <v>263</v>
      </c>
      <c r="BM779" s="230" t="s">
        <v>1269</v>
      </c>
    </row>
    <row r="780" s="2" customFormat="1">
      <c r="A780" s="37"/>
      <c r="B780" s="38"/>
      <c r="C780" s="39"/>
      <c r="D780" s="239" t="s">
        <v>462</v>
      </c>
      <c r="E780" s="39"/>
      <c r="F780" s="271" t="s">
        <v>1270</v>
      </c>
      <c r="G780" s="39"/>
      <c r="H780" s="39"/>
      <c r="I780" s="234"/>
      <c r="J780" s="39"/>
      <c r="K780" s="39"/>
      <c r="L780" s="43"/>
      <c r="M780" s="235"/>
      <c r="N780" s="236"/>
      <c r="O780" s="90"/>
      <c r="P780" s="90"/>
      <c r="Q780" s="90"/>
      <c r="R780" s="90"/>
      <c r="S780" s="90"/>
      <c r="T780" s="91"/>
      <c r="U780" s="37"/>
      <c r="V780" s="37"/>
      <c r="W780" s="37"/>
      <c r="X780" s="37"/>
      <c r="Y780" s="37"/>
      <c r="Z780" s="37"/>
      <c r="AA780" s="37"/>
      <c r="AB780" s="37"/>
      <c r="AC780" s="37"/>
      <c r="AD780" s="37"/>
      <c r="AE780" s="37"/>
      <c r="AT780" s="16" t="s">
        <v>462</v>
      </c>
      <c r="AU780" s="16" t="s">
        <v>90</v>
      </c>
    </row>
    <row r="781" s="13" customFormat="1">
      <c r="A781" s="13"/>
      <c r="B781" s="237"/>
      <c r="C781" s="238"/>
      <c r="D781" s="239" t="s">
        <v>169</v>
      </c>
      <c r="E781" s="240" t="s">
        <v>1</v>
      </c>
      <c r="F781" s="241" t="s">
        <v>1271</v>
      </c>
      <c r="G781" s="238"/>
      <c r="H781" s="242">
        <v>20.812000000000001</v>
      </c>
      <c r="I781" s="243"/>
      <c r="J781" s="238"/>
      <c r="K781" s="238"/>
      <c r="L781" s="244"/>
      <c r="M781" s="245"/>
      <c r="N781" s="246"/>
      <c r="O781" s="246"/>
      <c r="P781" s="246"/>
      <c r="Q781" s="246"/>
      <c r="R781" s="246"/>
      <c r="S781" s="246"/>
      <c r="T781" s="247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8" t="s">
        <v>169</v>
      </c>
      <c r="AU781" s="248" t="s">
        <v>90</v>
      </c>
      <c r="AV781" s="13" t="s">
        <v>90</v>
      </c>
      <c r="AW781" s="13" t="s">
        <v>34</v>
      </c>
      <c r="AX781" s="13" t="s">
        <v>88</v>
      </c>
      <c r="AY781" s="248" t="s">
        <v>159</v>
      </c>
    </row>
    <row r="782" s="2" customFormat="1" ht="24.15" customHeight="1">
      <c r="A782" s="37"/>
      <c r="B782" s="38"/>
      <c r="C782" s="218" t="s">
        <v>1272</v>
      </c>
      <c r="D782" s="218" t="s">
        <v>161</v>
      </c>
      <c r="E782" s="219" t="s">
        <v>1273</v>
      </c>
      <c r="F782" s="220" t="s">
        <v>1274</v>
      </c>
      <c r="G782" s="221" t="s">
        <v>215</v>
      </c>
      <c r="H782" s="222">
        <v>0.23999999999999999</v>
      </c>
      <c r="I782" s="223"/>
      <c r="J782" s="224">
        <f>ROUND(I782*H782,2)</f>
        <v>0</v>
      </c>
      <c r="K782" s="225"/>
      <c r="L782" s="43"/>
      <c r="M782" s="226" t="s">
        <v>1</v>
      </c>
      <c r="N782" s="227" t="s">
        <v>45</v>
      </c>
      <c r="O782" s="90"/>
      <c r="P782" s="228">
        <f>O782*H782</f>
        <v>0</v>
      </c>
      <c r="Q782" s="228">
        <v>0.016140000000000002</v>
      </c>
      <c r="R782" s="228">
        <f>Q782*H782</f>
        <v>0.0038736</v>
      </c>
      <c r="S782" s="228">
        <v>0</v>
      </c>
      <c r="T782" s="229">
        <f>S782*H782</f>
        <v>0</v>
      </c>
      <c r="U782" s="37"/>
      <c r="V782" s="37"/>
      <c r="W782" s="37"/>
      <c r="X782" s="37"/>
      <c r="Y782" s="37"/>
      <c r="Z782" s="37"/>
      <c r="AA782" s="37"/>
      <c r="AB782" s="37"/>
      <c r="AC782" s="37"/>
      <c r="AD782" s="37"/>
      <c r="AE782" s="37"/>
      <c r="AR782" s="230" t="s">
        <v>263</v>
      </c>
      <c r="AT782" s="230" t="s">
        <v>161</v>
      </c>
      <c r="AU782" s="230" t="s">
        <v>90</v>
      </c>
      <c r="AY782" s="16" t="s">
        <v>159</v>
      </c>
      <c r="BE782" s="231">
        <f>IF(N782="základní",J782,0)</f>
        <v>0</v>
      </c>
      <c r="BF782" s="231">
        <f>IF(N782="snížená",J782,0)</f>
        <v>0</v>
      </c>
      <c r="BG782" s="231">
        <f>IF(N782="zákl. přenesená",J782,0)</f>
        <v>0</v>
      </c>
      <c r="BH782" s="231">
        <f>IF(N782="sníž. přenesená",J782,0)</f>
        <v>0</v>
      </c>
      <c r="BI782" s="231">
        <f>IF(N782="nulová",J782,0)</f>
        <v>0</v>
      </c>
      <c r="BJ782" s="16" t="s">
        <v>88</v>
      </c>
      <c r="BK782" s="231">
        <f>ROUND(I782*H782,2)</f>
        <v>0</v>
      </c>
      <c r="BL782" s="16" t="s">
        <v>263</v>
      </c>
      <c r="BM782" s="230" t="s">
        <v>1275</v>
      </c>
    </row>
    <row r="783" s="2" customFormat="1">
      <c r="A783" s="37"/>
      <c r="B783" s="38"/>
      <c r="C783" s="39"/>
      <c r="D783" s="232" t="s">
        <v>167</v>
      </c>
      <c r="E783" s="39"/>
      <c r="F783" s="233" t="s">
        <v>1276</v>
      </c>
      <c r="G783" s="39"/>
      <c r="H783" s="39"/>
      <c r="I783" s="234"/>
      <c r="J783" s="39"/>
      <c r="K783" s="39"/>
      <c r="L783" s="43"/>
      <c r="M783" s="235"/>
      <c r="N783" s="236"/>
      <c r="O783" s="90"/>
      <c r="P783" s="90"/>
      <c r="Q783" s="90"/>
      <c r="R783" s="90"/>
      <c r="S783" s="90"/>
      <c r="T783" s="91"/>
      <c r="U783" s="37"/>
      <c r="V783" s="37"/>
      <c r="W783" s="37"/>
      <c r="X783" s="37"/>
      <c r="Y783" s="37"/>
      <c r="Z783" s="37"/>
      <c r="AA783" s="37"/>
      <c r="AB783" s="37"/>
      <c r="AC783" s="37"/>
      <c r="AD783" s="37"/>
      <c r="AE783" s="37"/>
      <c r="AT783" s="16" t="s">
        <v>167</v>
      </c>
      <c r="AU783" s="16" t="s">
        <v>90</v>
      </c>
    </row>
    <row r="784" s="13" customFormat="1">
      <c r="A784" s="13"/>
      <c r="B784" s="237"/>
      <c r="C784" s="238"/>
      <c r="D784" s="239" t="s">
        <v>169</v>
      </c>
      <c r="E784" s="240" t="s">
        <v>1</v>
      </c>
      <c r="F784" s="241" t="s">
        <v>1277</v>
      </c>
      <c r="G784" s="238"/>
      <c r="H784" s="242">
        <v>0.23999999999999999</v>
      </c>
      <c r="I784" s="243"/>
      <c r="J784" s="238"/>
      <c r="K784" s="238"/>
      <c r="L784" s="244"/>
      <c r="M784" s="245"/>
      <c r="N784" s="246"/>
      <c r="O784" s="246"/>
      <c r="P784" s="246"/>
      <c r="Q784" s="246"/>
      <c r="R784" s="246"/>
      <c r="S784" s="246"/>
      <c r="T784" s="24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8" t="s">
        <v>169</v>
      </c>
      <c r="AU784" s="248" t="s">
        <v>90</v>
      </c>
      <c r="AV784" s="13" t="s">
        <v>90</v>
      </c>
      <c r="AW784" s="13" t="s">
        <v>34</v>
      </c>
      <c r="AX784" s="13" t="s">
        <v>80</v>
      </c>
      <c r="AY784" s="248" t="s">
        <v>159</v>
      </c>
    </row>
    <row r="785" s="14" customFormat="1">
      <c r="A785" s="14"/>
      <c r="B785" s="249"/>
      <c r="C785" s="250"/>
      <c r="D785" s="239" t="s">
        <v>169</v>
      </c>
      <c r="E785" s="251" t="s">
        <v>1</v>
      </c>
      <c r="F785" s="252" t="s">
        <v>173</v>
      </c>
      <c r="G785" s="250"/>
      <c r="H785" s="253">
        <v>0.23999999999999999</v>
      </c>
      <c r="I785" s="254"/>
      <c r="J785" s="250"/>
      <c r="K785" s="250"/>
      <c r="L785" s="255"/>
      <c r="M785" s="256"/>
      <c r="N785" s="257"/>
      <c r="O785" s="257"/>
      <c r="P785" s="257"/>
      <c r="Q785" s="257"/>
      <c r="R785" s="257"/>
      <c r="S785" s="257"/>
      <c r="T785" s="258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59" t="s">
        <v>169</v>
      </c>
      <c r="AU785" s="259" t="s">
        <v>90</v>
      </c>
      <c r="AV785" s="14" t="s">
        <v>165</v>
      </c>
      <c r="AW785" s="14" t="s">
        <v>34</v>
      </c>
      <c r="AX785" s="14" t="s">
        <v>88</v>
      </c>
      <c r="AY785" s="259" t="s">
        <v>159</v>
      </c>
    </row>
    <row r="786" s="2" customFormat="1" ht="24.15" customHeight="1">
      <c r="A786" s="37"/>
      <c r="B786" s="38"/>
      <c r="C786" s="218" t="s">
        <v>1278</v>
      </c>
      <c r="D786" s="218" t="s">
        <v>161</v>
      </c>
      <c r="E786" s="219" t="s">
        <v>1279</v>
      </c>
      <c r="F786" s="220" t="s">
        <v>1280</v>
      </c>
      <c r="G786" s="221" t="s">
        <v>215</v>
      </c>
      <c r="H786" s="222">
        <v>36</v>
      </c>
      <c r="I786" s="223"/>
      <c r="J786" s="224">
        <f>ROUND(I786*H786,2)</f>
        <v>0</v>
      </c>
      <c r="K786" s="225"/>
      <c r="L786" s="43"/>
      <c r="M786" s="226" t="s">
        <v>1</v>
      </c>
      <c r="N786" s="227" t="s">
        <v>45</v>
      </c>
      <c r="O786" s="90"/>
      <c r="P786" s="228">
        <f>O786*H786</f>
        <v>0</v>
      </c>
      <c r="Q786" s="228">
        <v>0.00132</v>
      </c>
      <c r="R786" s="228">
        <f>Q786*H786</f>
        <v>0.04752</v>
      </c>
      <c r="S786" s="228">
        <v>0</v>
      </c>
      <c r="T786" s="229">
        <f>S786*H786</f>
        <v>0</v>
      </c>
      <c r="U786" s="37"/>
      <c r="V786" s="37"/>
      <c r="W786" s="37"/>
      <c r="X786" s="37"/>
      <c r="Y786" s="37"/>
      <c r="Z786" s="37"/>
      <c r="AA786" s="37"/>
      <c r="AB786" s="37"/>
      <c r="AC786" s="37"/>
      <c r="AD786" s="37"/>
      <c r="AE786" s="37"/>
      <c r="AR786" s="230" t="s">
        <v>263</v>
      </c>
      <c r="AT786" s="230" t="s">
        <v>161</v>
      </c>
      <c r="AU786" s="230" t="s">
        <v>90</v>
      </c>
      <c r="AY786" s="16" t="s">
        <v>159</v>
      </c>
      <c r="BE786" s="231">
        <f>IF(N786="základní",J786,0)</f>
        <v>0</v>
      </c>
      <c r="BF786" s="231">
        <f>IF(N786="snížená",J786,0)</f>
        <v>0</v>
      </c>
      <c r="BG786" s="231">
        <f>IF(N786="zákl. přenesená",J786,0)</f>
        <v>0</v>
      </c>
      <c r="BH786" s="231">
        <f>IF(N786="sníž. přenesená",J786,0)</f>
        <v>0</v>
      </c>
      <c r="BI786" s="231">
        <f>IF(N786="nulová",J786,0)</f>
        <v>0</v>
      </c>
      <c r="BJ786" s="16" t="s">
        <v>88</v>
      </c>
      <c r="BK786" s="231">
        <f>ROUND(I786*H786,2)</f>
        <v>0</v>
      </c>
      <c r="BL786" s="16" t="s">
        <v>263</v>
      </c>
      <c r="BM786" s="230" t="s">
        <v>1281</v>
      </c>
    </row>
    <row r="787" s="2" customFormat="1">
      <c r="A787" s="37"/>
      <c r="B787" s="38"/>
      <c r="C787" s="39"/>
      <c r="D787" s="232" t="s">
        <v>167</v>
      </c>
      <c r="E787" s="39"/>
      <c r="F787" s="233" t="s">
        <v>1282</v>
      </c>
      <c r="G787" s="39"/>
      <c r="H787" s="39"/>
      <c r="I787" s="234"/>
      <c r="J787" s="39"/>
      <c r="K787" s="39"/>
      <c r="L787" s="43"/>
      <c r="M787" s="235"/>
      <c r="N787" s="236"/>
      <c r="O787" s="90"/>
      <c r="P787" s="90"/>
      <c r="Q787" s="90"/>
      <c r="R787" s="90"/>
      <c r="S787" s="90"/>
      <c r="T787" s="91"/>
      <c r="U787" s="37"/>
      <c r="V787" s="37"/>
      <c r="W787" s="37"/>
      <c r="X787" s="37"/>
      <c r="Y787" s="37"/>
      <c r="Z787" s="37"/>
      <c r="AA787" s="37"/>
      <c r="AB787" s="37"/>
      <c r="AC787" s="37"/>
      <c r="AD787" s="37"/>
      <c r="AE787" s="37"/>
      <c r="AT787" s="16" t="s">
        <v>167</v>
      </c>
      <c r="AU787" s="16" t="s">
        <v>90</v>
      </c>
    </row>
    <row r="788" s="13" customFormat="1">
      <c r="A788" s="13"/>
      <c r="B788" s="237"/>
      <c r="C788" s="238"/>
      <c r="D788" s="239" t="s">
        <v>169</v>
      </c>
      <c r="E788" s="240" t="s">
        <v>1</v>
      </c>
      <c r="F788" s="241" t="s">
        <v>1283</v>
      </c>
      <c r="G788" s="238"/>
      <c r="H788" s="242">
        <v>23.039999999999999</v>
      </c>
      <c r="I788" s="243"/>
      <c r="J788" s="238"/>
      <c r="K788" s="238"/>
      <c r="L788" s="244"/>
      <c r="M788" s="245"/>
      <c r="N788" s="246"/>
      <c r="O788" s="246"/>
      <c r="P788" s="246"/>
      <c r="Q788" s="246"/>
      <c r="R788" s="246"/>
      <c r="S788" s="246"/>
      <c r="T788" s="24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8" t="s">
        <v>169</v>
      </c>
      <c r="AU788" s="248" t="s">
        <v>90</v>
      </c>
      <c r="AV788" s="13" t="s">
        <v>90</v>
      </c>
      <c r="AW788" s="13" t="s">
        <v>34</v>
      </c>
      <c r="AX788" s="13" t="s">
        <v>80</v>
      </c>
      <c r="AY788" s="248" t="s">
        <v>159</v>
      </c>
    </row>
    <row r="789" s="13" customFormat="1">
      <c r="A789" s="13"/>
      <c r="B789" s="237"/>
      <c r="C789" s="238"/>
      <c r="D789" s="239" t="s">
        <v>169</v>
      </c>
      <c r="E789" s="240" t="s">
        <v>1</v>
      </c>
      <c r="F789" s="241" t="s">
        <v>1284</v>
      </c>
      <c r="G789" s="238"/>
      <c r="H789" s="242">
        <v>12.960000000000001</v>
      </c>
      <c r="I789" s="243"/>
      <c r="J789" s="238"/>
      <c r="K789" s="238"/>
      <c r="L789" s="244"/>
      <c r="M789" s="245"/>
      <c r="N789" s="246"/>
      <c r="O789" s="246"/>
      <c r="P789" s="246"/>
      <c r="Q789" s="246"/>
      <c r="R789" s="246"/>
      <c r="S789" s="246"/>
      <c r="T789" s="247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8" t="s">
        <v>169</v>
      </c>
      <c r="AU789" s="248" t="s">
        <v>90</v>
      </c>
      <c r="AV789" s="13" t="s">
        <v>90</v>
      </c>
      <c r="AW789" s="13" t="s">
        <v>34</v>
      </c>
      <c r="AX789" s="13" t="s">
        <v>80</v>
      </c>
      <c r="AY789" s="248" t="s">
        <v>159</v>
      </c>
    </row>
    <row r="790" s="14" customFormat="1">
      <c r="A790" s="14"/>
      <c r="B790" s="249"/>
      <c r="C790" s="250"/>
      <c r="D790" s="239" t="s">
        <v>169</v>
      </c>
      <c r="E790" s="251" t="s">
        <v>1</v>
      </c>
      <c r="F790" s="252" t="s">
        <v>173</v>
      </c>
      <c r="G790" s="250"/>
      <c r="H790" s="253">
        <v>36</v>
      </c>
      <c r="I790" s="254"/>
      <c r="J790" s="250"/>
      <c r="K790" s="250"/>
      <c r="L790" s="255"/>
      <c r="M790" s="256"/>
      <c r="N790" s="257"/>
      <c r="O790" s="257"/>
      <c r="P790" s="257"/>
      <c r="Q790" s="257"/>
      <c r="R790" s="257"/>
      <c r="S790" s="257"/>
      <c r="T790" s="258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9" t="s">
        <v>169</v>
      </c>
      <c r="AU790" s="259" t="s">
        <v>90</v>
      </c>
      <c r="AV790" s="14" t="s">
        <v>165</v>
      </c>
      <c r="AW790" s="14" t="s">
        <v>34</v>
      </c>
      <c r="AX790" s="14" t="s">
        <v>88</v>
      </c>
      <c r="AY790" s="259" t="s">
        <v>159</v>
      </c>
    </row>
    <row r="791" s="2" customFormat="1" ht="33" customHeight="1">
      <c r="A791" s="37"/>
      <c r="B791" s="38"/>
      <c r="C791" s="260" t="s">
        <v>1285</v>
      </c>
      <c r="D791" s="260" t="s">
        <v>359</v>
      </c>
      <c r="E791" s="261" t="s">
        <v>1286</v>
      </c>
      <c r="F791" s="262" t="s">
        <v>1287</v>
      </c>
      <c r="G791" s="263" t="s">
        <v>215</v>
      </c>
      <c r="H791" s="264">
        <v>39.600000000000001</v>
      </c>
      <c r="I791" s="265"/>
      <c r="J791" s="266">
        <f>ROUND(I791*H791,2)</f>
        <v>0</v>
      </c>
      <c r="K791" s="267"/>
      <c r="L791" s="268"/>
      <c r="M791" s="269" t="s">
        <v>1</v>
      </c>
      <c r="N791" s="270" t="s">
        <v>45</v>
      </c>
      <c r="O791" s="90"/>
      <c r="P791" s="228">
        <f>O791*H791</f>
        <v>0</v>
      </c>
      <c r="Q791" s="228">
        <v>0.0051000000000000004</v>
      </c>
      <c r="R791" s="228">
        <f>Q791*H791</f>
        <v>0.20196000000000003</v>
      </c>
      <c r="S791" s="228">
        <v>0</v>
      </c>
      <c r="T791" s="229">
        <f>S791*H791</f>
        <v>0</v>
      </c>
      <c r="U791" s="37"/>
      <c r="V791" s="37"/>
      <c r="W791" s="37"/>
      <c r="X791" s="37"/>
      <c r="Y791" s="37"/>
      <c r="Z791" s="37"/>
      <c r="AA791" s="37"/>
      <c r="AB791" s="37"/>
      <c r="AC791" s="37"/>
      <c r="AD791" s="37"/>
      <c r="AE791" s="37"/>
      <c r="AR791" s="230" t="s">
        <v>358</v>
      </c>
      <c r="AT791" s="230" t="s">
        <v>359</v>
      </c>
      <c r="AU791" s="230" t="s">
        <v>90</v>
      </c>
      <c r="AY791" s="16" t="s">
        <v>159</v>
      </c>
      <c r="BE791" s="231">
        <f>IF(N791="základní",J791,0)</f>
        <v>0</v>
      </c>
      <c r="BF791" s="231">
        <f>IF(N791="snížená",J791,0)</f>
        <v>0</v>
      </c>
      <c r="BG791" s="231">
        <f>IF(N791="zákl. přenesená",J791,0)</f>
        <v>0</v>
      </c>
      <c r="BH791" s="231">
        <f>IF(N791="sníž. přenesená",J791,0)</f>
        <v>0</v>
      </c>
      <c r="BI791" s="231">
        <f>IF(N791="nulová",J791,0)</f>
        <v>0</v>
      </c>
      <c r="BJ791" s="16" t="s">
        <v>88</v>
      </c>
      <c r="BK791" s="231">
        <f>ROUND(I791*H791,2)</f>
        <v>0</v>
      </c>
      <c r="BL791" s="16" t="s">
        <v>263</v>
      </c>
      <c r="BM791" s="230" t="s">
        <v>1288</v>
      </c>
    </row>
    <row r="792" s="13" customFormat="1">
      <c r="A792" s="13"/>
      <c r="B792" s="237"/>
      <c r="C792" s="238"/>
      <c r="D792" s="239" t="s">
        <v>169</v>
      </c>
      <c r="E792" s="238"/>
      <c r="F792" s="241" t="s">
        <v>1289</v>
      </c>
      <c r="G792" s="238"/>
      <c r="H792" s="242">
        <v>39.600000000000001</v>
      </c>
      <c r="I792" s="243"/>
      <c r="J792" s="238"/>
      <c r="K792" s="238"/>
      <c r="L792" s="244"/>
      <c r="M792" s="245"/>
      <c r="N792" s="246"/>
      <c r="O792" s="246"/>
      <c r="P792" s="246"/>
      <c r="Q792" s="246"/>
      <c r="R792" s="246"/>
      <c r="S792" s="246"/>
      <c r="T792" s="247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8" t="s">
        <v>169</v>
      </c>
      <c r="AU792" s="248" t="s">
        <v>90</v>
      </c>
      <c r="AV792" s="13" t="s">
        <v>90</v>
      </c>
      <c r="AW792" s="13" t="s">
        <v>4</v>
      </c>
      <c r="AX792" s="13" t="s">
        <v>88</v>
      </c>
      <c r="AY792" s="248" t="s">
        <v>159</v>
      </c>
    </row>
    <row r="793" s="2" customFormat="1" ht="24.15" customHeight="1">
      <c r="A793" s="37"/>
      <c r="B793" s="38"/>
      <c r="C793" s="218" t="s">
        <v>1290</v>
      </c>
      <c r="D793" s="218" t="s">
        <v>161</v>
      </c>
      <c r="E793" s="219" t="s">
        <v>1291</v>
      </c>
      <c r="F793" s="220" t="s">
        <v>1292</v>
      </c>
      <c r="G793" s="221" t="s">
        <v>253</v>
      </c>
      <c r="H793" s="222">
        <v>4.7329999999999997</v>
      </c>
      <c r="I793" s="223"/>
      <c r="J793" s="224">
        <f>ROUND(I793*H793,2)</f>
        <v>0</v>
      </c>
      <c r="K793" s="225"/>
      <c r="L793" s="43"/>
      <c r="M793" s="226" t="s">
        <v>1</v>
      </c>
      <c r="N793" s="227" t="s">
        <v>45</v>
      </c>
      <c r="O793" s="90"/>
      <c r="P793" s="228">
        <f>O793*H793</f>
        <v>0</v>
      </c>
      <c r="Q793" s="228">
        <v>0</v>
      </c>
      <c r="R793" s="228">
        <f>Q793*H793</f>
        <v>0</v>
      </c>
      <c r="S793" s="228">
        <v>0</v>
      </c>
      <c r="T793" s="229">
        <f>S793*H793</f>
        <v>0</v>
      </c>
      <c r="U793" s="37"/>
      <c r="V793" s="37"/>
      <c r="W793" s="37"/>
      <c r="X793" s="37"/>
      <c r="Y793" s="37"/>
      <c r="Z793" s="37"/>
      <c r="AA793" s="37"/>
      <c r="AB793" s="37"/>
      <c r="AC793" s="37"/>
      <c r="AD793" s="37"/>
      <c r="AE793" s="37"/>
      <c r="AR793" s="230" t="s">
        <v>263</v>
      </c>
      <c r="AT793" s="230" t="s">
        <v>161</v>
      </c>
      <c r="AU793" s="230" t="s">
        <v>90</v>
      </c>
      <c r="AY793" s="16" t="s">
        <v>159</v>
      </c>
      <c r="BE793" s="231">
        <f>IF(N793="základní",J793,0)</f>
        <v>0</v>
      </c>
      <c r="BF793" s="231">
        <f>IF(N793="snížená",J793,0)</f>
        <v>0</v>
      </c>
      <c r="BG793" s="231">
        <f>IF(N793="zákl. přenesená",J793,0)</f>
        <v>0</v>
      </c>
      <c r="BH793" s="231">
        <f>IF(N793="sníž. přenesená",J793,0)</f>
        <v>0</v>
      </c>
      <c r="BI793" s="231">
        <f>IF(N793="nulová",J793,0)</f>
        <v>0</v>
      </c>
      <c r="BJ793" s="16" t="s">
        <v>88</v>
      </c>
      <c r="BK793" s="231">
        <f>ROUND(I793*H793,2)</f>
        <v>0</v>
      </c>
      <c r="BL793" s="16" t="s">
        <v>263</v>
      </c>
      <c r="BM793" s="230" t="s">
        <v>1293</v>
      </c>
    </row>
    <row r="794" s="2" customFormat="1">
      <c r="A794" s="37"/>
      <c r="B794" s="38"/>
      <c r="C794" s="39"/>
      <c r="D794" s="232" t="s">
        <v>167</v>
      </c>
      <c r="E794" s="39"/>
      <c r="F794" s="233" t="s">
        <v>1294</v>
      </c>
      <c r="G794" s="39"/>
      <c r="H794" s="39"/>
      <c r="I794" s="234"/>
      <c r="J794" s="39"/>
      <c r="K794" s="39"/>
      <c r="L794" s="43"/>
      <c r="M794" s="235"/>
      <c r="N794" s="236"/>
      <c r="O794" s="90"/>
      <c r="P794" s="90"/>
      <c r="Q794" s="90"/>
      <c r="R794" s="90"/>
      <c r="S794" s="90"/>
      <c r="T794" s="91"/>
      <c r="U794" s="37"/>
      <c r="V794" s="37"/>
      <c r="W794" s="37"/>
      <c r="X794" s="37"/>
      <c r="Y794" s="37"/>
      <c r="Z794" s="37"/>
      <c r="AA794" s="37"/>
      <c r="AB794" s="37"/>
      <c r="AC794" s="37"/>
      <c r="AD794" s="37"/>
      <c r="AE794" s="37"/>
      <c r="AT794" s="16" t="s">
        <v>167</v>
      </c>
      <c r="AU794" s="16" t="s">
        <v>90</v>
      </c>
    </row>
    <row r="795" s="12" customFormat="1" ht="22.8" customHeight="1">
      <c r="A795" s="12"/>
      <c r="B795" s="202"/>
      <c r="C795" s="203"/>
      <c r="D795" s="204" t="s">
        <v>79</v>
      </c>
      <c r="E795" s="216" t="s">
        <v>1295</v>
      </c>
      <c r="F795" s="216" t="s">
        <v>1296</v>
      </c>
      <c r="G795" s="203"/>
      <c r="H795" s="203"/>
      <c r="I795" s="206"/>
      <c r="J795" s="217">
        <f>BK795</f>
        <v>0</v>
      </c>
      <c r="K795" s="203"/>
      <c r="L795" s="208"/>
      <c r="M795" s="209"/>
      <c r="N795" s="210"/>
      <c r="O795" s="210"/>
      <c r="P795" s="211">
        <f>SUM(P796:P845)</f>
        <v>0</v>
      </c>
      <c r="Q795" s="210"/>
      <c r="R795" s="211">
        <f>SUM(R796:R845)</f>
        <v>0.17675697000000001</v>
      </c>
      <c r="S795" s="210"/>
      <c r="T795" s="212">
        <f>SUM(T796:T845)</f>
        <v>0</v>
      </c>
      <c r="U795" s="12"/>
      <c r="V795" s="12"/>
      <c r="W795" s="12"/>
      <c r="X795" s="12"/>
      <c r="Y795" s="12"/>
      <c r="Z795" s="12"/>
      <c r="AA795" s="12"/>
      <c r="AB795" s="12"/>
      <c r="AC795" s="12"/>
      <c r="AD795" s="12"/>
      <c r="AE795" s="12"/>
      <c r="AR795" s="213" t="s">
        <v>90</v>
      </c>
      <c r="AT795" s="214" t="s">
        <v>79</v>
      </c>
      <c r="AU795" s="214" t="s">
        <v>88</v>
      </c>
      <c r="AY795" s="213" t="s">
        <v>159</v>
      </c>
      <c r="BK795" s="215">
        <f>SUM(BK796:BK845)</f>
        <v>0</v>
      </c>
    </row>
    <row r="796" s="2" customFormat="1" ht="21.75" customHeight="1">
      <c r="A796" s="37"/>
      <c r="B796" s="38"/>
      <c r="C796" s="218" t="s">
        <v>1297</v>
      </c>
      <c r="D796" s="218" t="s">
        <v>161</v>
      </c>
      <c r="E796" s="219" t="s">
        <v>1298</v>
      </c>
      <c r="F796" s="220" t="s">
        <v>1299</v>
      </c>
      <c r="G796" s="221" t="s">
        <v>322</v>
      </c>
      <c r="H796" s="222">
        <v>12.5</v>
      </c>
      <c r="I796" s="223"/>
      <c r="J796" s="224">
        <f>ROUND(I796*H796,2)</f>
        <v>0</v>
      </c>
      <c r="K796" s="225"/>
      <c r="L796" s="43"/>
      <c r="M796" s="226" t="s">
        <v>1</v>
      </c>
      <c r="N796" s="227" t="s">
        <v>45</v>
      </c>
      <c r="O796" s="90"/>
      <c r="P796" s="228">
        <f>O796*H796</f>
        <v>0</v>
      </c>
      <c r="Q796" s="228">
        <v>4.0000000000000003E-05</v>
      </c>
      <c r="R796" s="228">
        <f>Q796*H796</f>
        <v>0.00050000000000000001</v>
      </c>
      <c r="S796" s="228">
        <v>0</v>
      </c>
      <c r="T796" s="229">
        <f>S796*H796</f>
        <v>0</v>
      </c>
      <c r="U796" s="37"/>
      <c r="V796" s="37"/>
      <c r="W796" s="37"/>
      <c r="X796" s="37"/>
      <c r="Y796" s="37"/>
      <c r="Z796" s="37"/>
      <c r="AA796" s="37"/>
      <c r="AB796" s="37"/>
      <c r="AC796" s="37"/>
      <c r="AD796" s="37"/>
      <c r="AE796" s="37"/>
      <c r="AR796" s="230" t="s">
        <v>263</v>
      </c>
      <c r="AT796" s="230" t="s">
        <v>161</v>
      </c>
      <c r="AU796" s="230" t="s">
        <v>90</v>
      </c>
      <c r="AY796" s="16" t="s">
        <v>159</v>
      </c>
      <c r="BE796" s="231">
        <f>IF(N796="základní",J796,0)</f>
        <v>0</v>
      </c>
      <c r="BF796" s="231">
        <f>IF(N796="snížená",J796,0)</f>
        <v>0</v>
      </c>
      <c r="BG796" s="231">
        <f>IF(N796="zákl. přenesená",J796,0)</f>
        <v>0</v>
      </c>
      <c r="BH796" s="231">
        <f>IF(N796="sníž. přenesená",J796,0)</f>
        <v>0</v>
      </c>
      <c r="BI796" s="231">
        <f>IF(N796="nulová",J796,0)</f>
        <v>0</v>
      </c>
      <c r="BJ796" s="16" t="s">
        <v>88</v>
      </c>
      <c r="BK796" s="231">
        <f>ROUND(I796*H796,2)</f>
        <v>0</v>
      </c>
      <c r="BL796" s="16" t="s">
        <v>263</v>
      </c>
      <c r="BM796" s="230" t="s">
        <v>1300</v>
      </c>
    </row>
    <row r="797" s="2" customFormat="1">
      <c r="A797" s="37"/>
      <c r="B797" s="38"/>
      <c r="C797" s="39"/>
      <c r="D797" s="232" t="s">
        <v>167</v>
      </c>
      <c r="E797" s="39"/>
      <c r="F797" s="233" t="s">
        <v>1301</v>
      </c>
      <c r="G797" s="39"/>
      <c r="H797" s="39"/>
      <c r="I797" s="234"/>
      <c r="J797" s="39"/>
      <c r="K797" s="39"/>
      <c r="L797" s="43"/>
      <c r="M797" s="235"/>
      <c r="N797" s="236"/>
      <c r="O797" s="90"/>
      <c r="P797" s="90"/>
      <c r="Q797" s="90"/>
      <c r="R797" s="90"/>
      <c r="S797" s="90"/>
      <c r="T797" s="91"/>
      <c r="U797" s="37"/>
      <c r="V797" s="37"/>
      <c r="W797" s="37"/>
      <c r="X797" s="37"/>
      <c r="Y797" s="37"/>
      <c r="Z797" s="37"/>
      <c r="AA797" s="37"/>
      <c r="AB797" s="37"/>
      <c r="AC797" s="37"/>
      <c r="AD797" s="37"/>
      <c r="AE797" s="37"/>
      <c r="AT797" s="16" t="s">
        <v>167</v>
      </c>
      <c r="AU797" s="16" t="s">
        <v>90</v>
      </c>
    </row>
    <row r="798" s="13" customFormat="1">
      <c r="A798" s="13"/>
      <c r="B798" s="237"/>
      <c r="C798" s="238"/>
      <c r="D798" s="239" t="s">
        <v>169</v>
      </c>
      <c r="E798" s="240" t="s">
        <v>1</v>
      </c>
      <c r="F798" s="241" t="s">
        <v>1302</v>
      </c>
      <c r="G798" s="238"/>
      <c r="H798" s="242">
        <v>6</v>
      </c>
      <c r="I798" s="243"/>
      <c r="J798" s="238"/>
      <c r="K798" s="238"/>
      <c r="L798" s="244"/>
      <c r="M798" s="245"/>
      <c r="N798" s="246"/>
      <c r="O798" s="246"/>
      <c r="P798" s="246"/>
      <c r="Q798" s="246"/>
      <c r="R798" s="246"/>
      <c r="S798" s="246"/>
      <c r="T798" s="247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8" t="s">
        <v>169</v>
      </c>
      <c r="AU798" s="248" t="s">
        <v>90</v>
      </c>
      <c r="AV798" s="13" t="s">
        <v>90</v>
      </c>
      <c r="AW798" s="13" t="s">
        <v>34</v>
      </c>
      <c r="AX798" s="13" t="s">
        <v>80</v>
      </c>
      <c r="AY798" s="248" t="s">
        <v>159</v>
      </c>
    </row>
    <row r="799" s="13" customFormat="1">
      <c r="A799" s="13"/>
      <c r="B799" s="237"/>
      <c r="C799" s="238"/>
      <c r="D799" s="239" t="s">
        <v>169</v>
      </c>
      <c r="E799" s="240" t="s">
        <v>1</v>
      </c>
      <c r="F799" s="241" t="s">
        <v>1303</v>
      </c>
      <c r="G799" s="238"/>
      <c r="H799" s="242">
        <v>6.5</v>
      </c>
      <c r="I799" s="243"/>
      <c r="J799" s="238"/>
      <c r="K799" s="238"/>
      <c r="L799" s="244"/>
      <c r="M799" s="245"/>
      <c r="N799" s="246"/>
      <c r="O799" s="246"/>
      <c r="P799" s="246"/>
      <c r="Q799" s="246"/>
      <c r="R799" s="246"/>
      <c r="S799" s="246"/>
      <c r="T799" s="247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8" t="s">
        <v>169</v>
      </c>
      <c r="AU799" s="248" t="s">
        <v>90</v>
      </c>
      <c r="AV799" s="13" t="s">
        <v>90</v>
      </c>
      <c r="AW799" s="13" t="s">
        <v>34</v>
      </c>
      <c r="AX799" s="13" t="s">
        <v>80</v>
      </c>
      <c r="AY799" s="248" t="s">
        <v>159</v>
      </c>
    </row>
    <row r="800" s="14" customFormat="1">
      <c r="A800" s="14"/>
      <c r="B800" s="249"/>
      <c r="C800" s="250"/>
      <c r="D800" s="239" t="s">
        <v>169</v>
      </c>
      <c r="E800" s="251" t="s">
        <v>1</v>
      </c>
      <c r="F800" s="252" t="s">
        <v>173</v>
      </c>
      <c r="G800" s="250"/>
      <c r="H800" s="253">
        <v>12.5</v>
      </c>
      <c r="I800" s="254"/>
      <c r="J800" s="250"/>
      <c r="K800" s="250"/>
      <c r="L800" s="255"/>
      <c r="M800" s="256"/>
      <c r="N800" s="257"/>
      <c r="O800" s="257"/>
      <c r="P800" s="257"/>
      <c r="Q800" s="257"/>
      <c r="R800" s="257"/>
      <c r="S800" s="257"/>
      <c r="T800" s="258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59" t="s">
        <v>169</v>
      </c>
      <c r="AU800" s="259" t="s">
        <v>90</v>
      </c>
      <c r="AV800" s="14" t="s">
        <v>165</v>
      </c>
      <c r="AW800" s="14" t="s">
        <v>34</v>
      </c>
      <c r="AX800" s="14" t="s">
        <v>88</v>
      </c>
      <c r="AY800" s="259" t="s">
        <v>159</v>
      </c>
    </row>
    <row r="801" s="2" customFormat="1" ht="21.75" customHeight="1">
      <c r="A801" s="37"/>
      <c r="B801" s="38"/>
      <c r="C801" s="218" t="s">
        <v>1304</v>
      </c>
      <c r="D801" s="218" t="s">
        <v>161</v>
      </c>
      <c r="E801" s="219" t="s">
        <v>1305</v>
      </c>
      <c r="F801" s="220" t="s">
        <v>1306</v>
      </c>
      <c r="G801" s="221" t="s">
        <v>322</v>
      </c>
      <c r="H801" s="222">
        <v>12.199999999999999</v>
      </c>
      <c r="I801" s="223"/>
      <c r="J801" s="224">
        <f>ROUND(I801*H801,2)</f>
        <v>0</v>
      </c>
      <c r="K801" s="225"/>
      <c r="L801" s="43"/>
      <c r="M801" s="226" t="s">
        <v>1</v>
      </c>
      <c r="N801" s="227" t="s">
        <v>45</v>
      </c>
      <c r="O801" s="90"/>
      <c r="P801" s="228">
        <f>O801*H801</f>
        <v>0</v>
      </c>
      <c r="Q801" s="228">
        <v>4.0000000000000003E-05</v>
      </c>
      <c r="R801" s="228">
        <f>Q801*H801</f>
        <v>0.00048799999999999999</v>
      </c>
      <c r="S801" s="228">
        <v>0</v>
      </c>
      <c r="T801" s="229">
        <f>S801*H801</f>
        <v>0</v>
      </c>
      <c r="U801" s="37"/>
      <c r="V801" s="37"/>
      <c r="W801" s="37"/>
      <c r="X801" s="37"/>
      <c r="Y801" s="37"/>
      <c r="Z801" s="37"/>
      <c r="AA801" s="37"/>
      <c r="AB801" s="37"/>
      <c r="AC801" s="37"/>
      <c r="AD801" s="37"/>
      <c r="AE801" s="37"/>
      <c r="AR801" s="230" t="s">
        <v>263</v>
      </c>
      <c r="AT801" s="230" t="s">
        <v>161</v>
      </c>
      <c r="AU801" s="230" t="s">
        <v>90</v>
      </c>
      <c r="AY801" s="16" t="s">
        <v>159</v>
      </c>
      <c r="BE801" s="231">
        <f>IF(N801="základní",J801,0)</f>
        <v>0</v>
      </c>
      <c r="BF801" s="231">
        <f>IF(N801="snížená",J801,0)</f>
        <v>0</v>
      </c>
      <c r="BG801" s="231">
        <f>IF(N801="zákl. přenesená",J801,0)</f>
        <v>0</v>
      </c>
      <c r="BH801" s="231">
        <f>IF(N801="sníž. přenesená",J801,0)</f>
        <v>0</v>
      </c>
      <c r="BI801" s="231">
        <f>IF(N801="nulová",J801,0)</f>
        <v>0</v>
      </c>
      <c r="BJ801" s="16" t="s">
        <v>88</v>
      </c>
      <c r="BK801" s="231">
        <f>ROUND(I801*H801,2)</f>
        <v>0</v>
      </c>
      <c r="BL801" s="16" t="s">
        <v>263</v>
      </c>
      <c r="BM801" s="230" t="s">
        <v>1307</v>
      </c>
    </row>
    <row r="802" s="2" customFormat="1">
      <c r="A802" s="37"/>
      <c r="B802" s="38"/>
      <c r="C802" s="39"/>
      <c r="D802" s="232" t="s">
        <v>167</v>
      </c>
      <c r="E802" s="39"/>
      <c r="F802" s="233" t="s">
        <v>1308</v>
      </c>
      <c r="G802" s="39"/>
      <c r="H802" s="39"/>
      <c r="I802" s="234"/>
      <c r="J802" s="39"/>
      <c r="K802" s="39"/>
      <c r="L802" s="43"/>
      <c r="M802" s="235"/>
      <c r="N802" s="236"/>
      <c r="O802" s="90"/>
      <c r="P802" s="90"/>
      <c r="Q802" s="90"/>
      <c r="R802" s="90"/>
      <c r="S802" s="90"/>
      <c r="T802" s="91"/>
      <c r="U802" s="37"/>
      <c r="V802" s="37"/>
      <c r="W802" s="37"/>
      <c r="X802" s="37"/>
      <c r="Y802" s="37"/>
      <c r="Z802" s="37"/>
      <c r="AA802" s="37"/>
      <c r="AB802" s="37"/>
      <c r="AC802" s="37"/>
      <c r="AD802" s="37"/>
      <c r="AE802" s="37"/>
      <c r="AT802" s="16" t="s">
        <v>167</v>
      </c>
      <c r="AU802" s="16" t="s">
        <v>90</v>
      </c>
    </row>
    <row r="803" s="13" customFormat="1">
      <c r="A803" s="13"/>
      <c r="B803" s="237"/>
      <c r="C803" s="238"/>
      <c r="D803" s="239" t="s">
        <v>169</v>
      </c>
      <c r="E803" s="240" t="s">
        <v>1</v>
      </c>
      <c r="F803" s="241" t="s">
        <v>1309</v>
      </c>
      <c r="G803" s="238"/>
      <c r="H803" s="242">
        <v>12.199999999999999</v>
      </c>
      <c r="I803" s="243"/>
      <c r="J803" s="238"/>
      <c r="K803" s="238"/>
      <c r="L803" s="244"/>
      <c r="M803" s="245"/>
      <c r="N803" s="246"/>
      <c r="O803" s="246"/>
      <c r="P803" s="246"/>
      <c r="Q803" s="246"/>
      <c r="R803" s="246"/>
      <c r="S803" s="246"/>
      <c r="T803" s="247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8" t="s">
        <v>169</v>
      </c>
      <c r="AU803" s="248" t="s">
        <v>90</v>
      </c>
      <c r="AV803" s="13" t="s">
        <v>90</v>
      </c>
      <c r="AW803" s="13" t="s">
        <v>34</v>
      </c>
      <c r="AX803" s="13" t="s">
        <v>80</v>
      </c>
      <c r="AY803" s="248" t="s">
        <v>159</v>
      </c>
    </row>
    <row r="804" s="14" customFormat="1">
      <c r="A804" s="14"/>
      <c r="B804" s="249"/>
      <c r="C804" s="250"/>
      <c r="D804" s="239" t="s">
        <v>169</v>
      </c>
      <c r="E804" s="251" t="s">
        <v>1</v>
      </c>
      <c r="F804" s="252" t="s">
        <v>173</v>
      </c>
      <c r="G804" s="250"/>
      <c r="H804" s="253">
        <v>12.199999999999999</v>
      </c>
      <c r="I804" s="254"/>
      <c r="J804" s="250"/>
      <c r="K804" s="250"/>
      <c r="L804" s="255"/>
      <c r="M804" s="256"/>
      <c r="N804" s="257"/>
      <c r="O804" s="257"/>
      <c r="P804" s="257"/>
      <c r="Q804" s="257"/>
      <c r="R804" s="257"/>
      <c r="S804" s="257"/>
      <c r="T804" s="258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9" t="s">
        <v>169</v>
      </c>
      <c r="AU804" s="259" t="s">
        <v>90</v>
      </c>
      <c r="AV804" s="14" t="s">
        <v>165</v>
      </c>
      <c r="AW804" s="14" t="s">
        <v>34</v>
      </c>
      <c r="AX804" s="14" t="s">
        <v>88</v>
      </c>
      <c r="AY804" s="259" t="s">
        <v>159</v>
      </c>
    </row>
    <row r="805" s="2" customFormat="1" ht="16.5" customHeight="1">
      <c r="A805" s="37"/>
      <c r="B805" s="38"/>
      <c r="C805" s="260" t="s">
        <v>1310</v>
      </c>
      <c r="D805" s="260" t="s">
        <v>359</v>
      </c>
      <c r="E805" s="261" t="s">
        <v>1311</v>
      </c>
      <c r="F805" s="262" t="s">
        <v>1312</v>
      </c>
      <c r="G805" s="263" t="s">
        <v>215</v>
      </c>
      <c r="H805" s="264">
        <v>10.32</v>
      </c>
      <c r="I805" s="265"/>
      <c r="J805" s="266">
        <f>ROUND(I805*H805,2)</f>
        <v>0</v>
      </c>
      <c r="K805" s="267"/>
      <c r="L805" s="268"/>
      <c r="M805" s="269" t="s">
        <v>1</v>
      </c>
      <c r="N805" s="270" t="s">
        <v>45</v>
      </c>
      <c r="O805" s="90"/>
      <c r="P805" s="228">
        <f>O805*H805</f>
        <v>0</v>
      </c>
      <c r="Q805" s="228">
        <v>0.0050400000000000002</v>
      </c>
      <c r="R805" s="228">
        <f>Q805*H805</f>
        <v>0.052012800000000005</v>
      </c>
      <c r="S805" s="228">
        <v>0</v>
      </c>
      <c r="T805" s="229">
        <f>S805*H805</f>
        <v>0</v>
      </c>
      <c r="U805" s="37"/>
      <c r="V805" s="37"/>
      <c r="W805" s="37"/>
      <c r="X805" s="37"/>
      <c r="Y805" s="37"/>
      <c r="Z805" s="37"/>
      <c r="AA805" s="37"/>
      <c r="AB805" s="37"/>
      <c r="AC805" s="37"/>
      <c r="AD805" s="37"/>
      <c r="AE805" s="37"/>
      <c r="AR805" s="230" t="s">
        <v>358</v>
      </c>
      <c r="AT805" s="230" t="s">
        <v>359</v>
      </c>
      <c r="AU805" s="230" t="s">
        <v>90</v>
      </c>
      <c r="AY805" s="16" t="s">
        <v>159</v>
      </c>
      <c r="BE805" s="231">
        <f>IF(N805="základní",J805,0)</f>
        <v>0</v>
      </c>
      <c r="BF805" s="231">
        <f>IF(N805="snížená",J805,0)</f>
        <v>0</v>
      </c>
      <c r="BG805" s="231">
        <f>IF(N805="zákl. přenesená",J805,0)</f>
        <v>0</v>
      </c>
      <c r="BH805" s="231">
        <f>IF(N805="sníž. přenesená",J805,0)</f>
        <v>0</v>
      </c>
      <c r="BI805" s="231">
        <f>IF(N805="nulová",J805,0)</f>
        <v>0</v>
      </c>
      <c r="BJ805" s="16" t="s">
        <v>88</v>
      </c>
      <c r="BK805" s="231">
        <f>ROUND(I805*H805,2)</f>
        <v>0</v>
      </c>
      <c r="BL805" s="16" t="s">
        <v>263</v>
      </c>
      <c r="BM805" s="230" t="s">
        <v>1313</v>
      </c>
    </row>
    <row r="806" s="13" customFormat="1">
      <c r="A806" s="13"/>
      <c r="B806" s="237"/>
      <c r="C806" s="238"/>
      <c r="D806" s="239" t="s">
        <v>169</v>
      </c>
      <c r="E806" s="240" t="s">
        <v>1</v>
      </c>
      <c r="F806" s="241" t="s">
        <v>1314</v>
      </c>
      <c r="G806" s="238"/>
      <c r="H806" s="242">
        <v>1.2</v>
      </c>
      <c r="I806" s="243"/>
      <c r="J806" s="238"/>
      <c r="K806" s="238"/>
      <c r="L806" s="244"/>
      <c r="M806" s="245"/>
      <c r="N806" s="246"/>
      <c r="O806" s="246"/>
      <c r="P806" s="246"/>
      <c r="Q806" s="246"/>
      <c r="R806" s="246"/>
      <c r="S806" s="246"/>
      <c r="T806" s="247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8" t="s">
        <v>169</v>
      </c>
      <c r="AU806" s="248" t="s">
        <v>90</v>
      </c>
      <c r="AV806" s="13" t="s">
        <v>90</v>
      </c>
      <c r="AW806" s="13" t="s">
        <v>34</v>
      </c>
      <c r="AX806" s="13" t="s">
        <v>80</v>
      </c>
      <c r="AY806" s="248" t="s">
        <v>159</v>
      </c>
    </row>
    <row r="807" s="13" customFormat="1">
      <c r="A807" s="13"/>
      <c r="B807" s="237"/>
      <c r="C807" s="238"/>
      <c r="D807" s="239" t="s">
        <v>169</v>
      </c>
      <c r="E807" s="240" t="s">
        <v>1</v>
      </c>
      <c r="F807" s="241" t="s">
        <v>1315</v>
      </c>
      <c r="G807" s="238"/>
      <c r="H807" s="242">
        <v>1.3</v>
      </c>
      <c r="I807" s="243"/>
      <c r="J807" s="238"/>
      <c r="K807" s="238"/>
      <c r="L807" s="244"/>
      <c r="M807" s="245"/>
      <c r="N807" s="246"/>
      <c r="O807" s="246"/>
      <c r="P807" s="246"/>
      <c r="Q807" s="246"/>
      <c r="R807" s="246"/>
      <c r="S807" s="246"/>
      <c r="T807" s="247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8" t="s">
        <v>169</v>
      </c>
      <c r="AU807" s="248" t="s">
        <v>90</v>
      </c>
      <c r="AV807" s="13" t="s">
        <v>90</v>
      </c>
      <c r="AW807" s="13" t="s">
        <v>34</v>
      </c>
      <c r="AX807" s="13" t="s">
        <v>80</v>
      </c>
      <c r="AY807" s="248" t="s">
        <v>159</v>
      </c>
    </row>
    <row r="808" s="13" customFormat="1">
      <c r="A808" s="13"/>
      <c r="B808" s="237"/>
      <c r="C808" s="238"/>
      <c r="D808" s="239" t="s">
        <v>169</v>
      </c>
      <c r="E808" s="240" t="s">
        <v>1</v>
      </c>
      <c r="F808" s="241" t="s">
        <v>1316</v>
      </c>
      <c r="G808" s="238"/>
      <c r="H808" s="242">
        <v>6.0999999999999996</v>
      </c>
      <c r="I808" s="243"/>
      <c r="J808" s="238"/>
      <c r="K808" s="238"/>
      <c r="L808" s="244"/>
      <c r="M808" s="245"/>
      <c r="N808" s="246"/>
      <c r="O808" s="246"/>
      <c r="P808" s="246"/>
      <c r="Q808" s="246"/>
      <c r="R808" s="246"/>
      <c r="S808" s="246"/>
      <c r="T808" s="247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8" t="s">
        <v>169</v>
      </c>
      <c r="AU808" s="248" t="s">
        <v>90</v>
      </c>
      <c r="AV808" s="13" t="s">
        <v>90</v>
      </c>
      <c r="AW808" s="13" t="s">
        <v>34</v>
      </c>
      <c r="AX808" s="13" t="s">
        <v>80</v>
      </c>
      <c r="AY808" s="248" t="s">
        <v>159</v>
      </c>
    </row>
    <row r="809" s="14" customFormat="1">
      <c r="A809" s="14"/>
      <c r="B809" s="249"/>
      <c r="C809" s="250"/>
      <c r="D809" s="239" t="s">
        <v>169</v>
      </c>
      <c r="E809" s="251" t="s">
        <v>1</v>
      </c>
      <c r="F809" s="252" t="s">
        <v>173</v>
      </c>
      <c r="G809" s="250"/>
      <c r="H809" s="253">
        <v>8.5999999999999996</v>
      </c>
      <c r="I809" s="254"/>
      <c r="J809" s="250"/>
      <c r="K809" s="250"/>
      <c r="L809" s="255"/>
      <c r="M809" s="256"/>
      <c r="N809" s="257"/>
      <c r="O809" s="257"/>
      <c r="P809" s="257"/>
      <c r="Q809" s="257"/>
      <c r="R809" s="257"/>
      <c r="S809" s="257"/>
      <c r="T809" s="258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9" t="s">
        <v>169</v>
      </c>
      <c r="AU809" s="259" t="s">
        <v>90</v>
      </c>
      <c r="AV809" s="14" t="s">
        <v>165</v>
      </c>
      <c r="AW809" s="14" t="s">
        <v>34</v>
      </c>
      <c r="AX809" s="14" t="s">
        <v>88</v>
      </c>
      <c r="AY809" s="259" t="s">
        <v>159</v>
      </c>
    </row>
    <row r="810" s="13" customFormat="1">
      <c r="A810" s="13"/>
      <c r="B810" s="237"/>
      <c r="C810" s="238"/>
      <c r="D810" s="239" t="s">
        <v>169</v>
      </c>
      <c r="E810" s="238"/>
      <c r="F810" s="241" t="s">
        <v>1317</v>
      </c>
      <c r="G810" s="238"/>
      <c r="H810" s="242">
        <v>10.32</v>
      </c>
      <c r="I810" s="243"/>
      <c r="J810" s="238"/>
      <c r="K810" s="238"/>
      <c r="L810" s="244"/>
      <c r="M810" s="245"/>
      <c r="N810" s="246"/>
      <c r="O810" s="246"/>
      <c r="P810" s="246"/>
      <c r="Q810" s="246"/>
      <c r="R810" s="246"/>
      <c r="S810" s="246"/>
      <c r="T810" s="247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8" t="s">
        <v>169</v>
      </c>
      <c r="AU810" s="248" t="s">
        <v>90</v>
      </c>
      <c r="AV810" s="13" t="s">
        <v>90</v>
      </c>
      <c r="AW810" s="13" t="s">
        <v>4</v>
      </c>
      <c r="AX810" s="13" t="s">
        <v>88</v>
      </c>
      <c r="AY810" s="248" t="s">
        <v>159</v>
      </c>
    </row>
    <row r="811" s="2" customFormat="1" ht="24.15" customHeight="1">
      <c r="A811" s="37"/>
      <c r="B811" s="38"/>
      <c r="C811" s="218" t="s">
        <v>1318</v>
      </c>
      <c r="D811" s="218" t="s">
        <v>161</v>
      </c>
      <c r="E811" s="219" t="s">
        <v>1319</v>
      </c>
      <c r="F811" s="220" t="s">
        <v>1320</v>
      </c>
      <c r="G811" s="221" t="s">
        <v>322</v>
      </c>
      <c r="H811" s="222">
        <v>15.4</v>
      </c>
      <c r="I811" s="223"/>
      <c r="J811" s="224">
        <f>ROUND(I811*H811,2)</f>
        <v>0</v>
      </c>
      <c r="K811" s="225"/>
      <c r="L811" s="43"/>
      <c r="M811" s="226" t="s">
        <v>1</v>
      </c>
      <c r="N811" s="227" t="s">
        <v>45</v>
      </c>
      <c r="O811" s="90"/>
      <c r="P811" s="228">
        <f>O811*H811</f>
        <v>0</v>
      </c>
      <c r="Q811" s="228">
        <v>4.0000000000000003E-05</v>
      </c>
      <c r="R811" s="228">
        <f>Q811*H811</f>
        <v>0.00061600000000000001</v>
      </c>
      <c r="S811" s="228">
        <v>0</v>
      </c>
      <c r="T811" s="229">
        <f>S811*H811</f>
        <v>0</v>
      </c>
      <c r="U811" s="37"/>
      <c r="V811" s="37"/>
      <c r="W811" s="37"/>
      <c r="X811" s="37"/>
      <c r="Y811" s="37"/>
      <c r="Z811" s="37"/>
      <c r="AA811" s="37"/>
      <c r="AB811" s="37"/>
      <c r="AC811" s="37"/>
      <c r="AD811" s="37"/>
      <c r="AE811" s="37"/>
      <c r="AR811" s="230" t="s">
        <v>263</v>
      </c>
      <c r="AT811" s="230" t="s">
        <v>161</v>
      </c>
      <c r="AU811" s="230" t="s">
        <v>90</v>
      </c>
      <c r="AY811" s="16" t="s">
        <v>159</v>
      </c>
      <c r="BE811" s="231">
        <f>IF(N811="základní",J811,0)</f>
        <v>0</v>
      </c>
      <c r="BF811" s="231">
        <f>IF(N811="snížená",J811,0)</f>
        <v>0</v>
      </c>
      <c r="BG811" s="231">
        <f>IF(N811="zákl. přenesená",J811,0)</f>
        <v>0</v>
      </c>
      <c r="BH811" s="231">
        <f>IF(N811="sníž. přenesená",J811,0)</f>
        <v>0</v>
      </c>
      <c r="BI811" s="231">
        <f>IF(N811="nulová",J811,0)</f>
        <v>0</v>
      </c>
      <c r="BJ811" s="16" t="s">
        <v>88</v>
      </c>
      <c r="BK811" s="231">
        <f>ROUND(I811*H811,2)</f>
        <v>0</v>
      </c>
      <c r="BL811" s="16" t="s">
        <v>263</v>
      </c>
      <c r="BM811" s="230" t="s">
        <v>1321</v>
      </c>
    </row>
    <row r="812" s="2" customFormat="1">
      <c r="A812" s="37"/>
      <c r="B812" s="38"/>
      <c r="C812" s="39"/>
      <c r="D812" s="239" t="s">
        <v>462</v>
      </c>
      <c r="E812" s="39"/>
      <c r="F812" s="271" t="s">
        <v>1322</v>
      </c>
      <c r="G812" s="39"/>
      <c r="H812" s="39"/>
      <c r="I812" s="234"/>
      <c r="J812" s="39"/>
      <c r="K812" s="39"/>
      <c r="L812" s="43"/>
      <c r="M812" s="235"/>
      <c r="N812" s="236"/>
      <c r="O812" s="90"/>
      <c r="P812" s="90"/>
      <c r="Q812" s="90"/>
      <c r="R812" s="90"/>
      <c r="S812" s="90"/>
      <c r="T812" s="91"/>
      <c r="U812" s="37"/>
      <c r="V812" s="37"/>
      <c r="W812" s="37"/>
      <c r="X812" s="37"/>
      <c r="Y812" s="37"/>
      <c r="Z812" s="37"/>
      <c r="AA812" s="37"/>
      <c r="AB812" s="37"/>
      <c r="AC812" s="37"/>
      <c r="AD812" s="37"/>
      <c r="AE812" s="37"/>
      <c r="AT812" s="16" t="s">
        <v>462</v>
      </c>
      <c r="AU812" s="16" t="s">
        <v>90</v>
      </c>
    </row>
    <row r="813" s="2" customFormat="1" ht="16.5" customHeight="1">
      <c r="A813" s="37"/>
      <c r="B813" s="38"/>
      <c r="C813" s="260" t="s">
        <v>1323</v>
      </c>
      <c r="D813" s="260" t="s">
        <v>359</v>
      </c>
      <c r="E813" s="261" t="s">
        <v>1324</v>
      </c>
      <c r="F813" s="262" t="s">
        <v>1325</v>
      </c>
      <c r="G813" s="263" t="s">
        <v>215</v>
      </c>
      <c r="H813" s="264">
        <v>10.164</v>
      </c>
      <c r="I813" s="265"/>
      <c r="J813" s="266">
        <f>ROUND(I813*H813,2)</f>
        <v>0</v>
      </c>
      <c r="K813" s="267"/>
      <c r="L813" s="268"/>
      <c r="M813" s="269" t="s">
        <v>1</v>
      </c>
      <c r="N813" s="270" t="s">
        <v>45</v>
      </c>
      <c r="O813" s="90"/>
      <c r="P813" s="228">
        <f>O813*H813</f>
        <v>0</v>
      </c>
      <c r="Q813" s="228">
        <v>0.0057600000000000004</v>
      </c>
      <c r="R813" s="228">
        <f>Q813*H813</f>
        <v>0.058544640000000002</v>
      </c>
      <c r="S813" s="228">
        <v>0</v>
      </c>
      <c r="T813" s="229">
        <f>S813*H813</f>
        <v>0</v>
      </c>
      <c r="U813" s="37"/>
      <c r="V813" s="37"/>
      <c r="W813" s="37"/>
      <c r="X813" s="37"/>
      <c r="Y813" s="37"/>
      <c r="Z813" s="37"/>
      <c r="AA813" s="37"/>
      <c r="AB813" s="37"/>
      <c r="AC813" s="37"/>
      <c r="AD813" s="37"/>
      <c r="AE813" s="37"/>
      <c r="AR813" s="230" t="s">
        <v>358</v>
      </c>
      <c r="AT813" s="230" t="s">
        <v>359</v>
      </c>
      <c r="AU813" s="230" t="s">
        <v>90</v>
      </c>
      <c r="AY813" s="16" t="s">
        <v>159</v>
      </c>
      <c r="BE813" s="231">
        <f>IF(N813="základní",J813,0)</f>
        <v>0</v>
      </c>
      <c r="BF813" s="231">
        <f>IF(N813="snížená",J813,0)</f>
        <v>0</v>
      </c>
      <c r="BG813" s="231">
        <f>IF(N813="zákl. přenesená",J813,0)</f>
        <v>0</v>
      </c>
      <c r="BH813" s="231">
        <f>IF(N813="sníž. přenesená",J813,0)</f>
        <v>0</v>
      </c>
      <c r="BI813" s="231">
        <f>IF(N813="nulová",J813,0)</f>
        <v>0</v>
      </c>
      <c r="BJ813" s="16" t="s">
        <v>88</v>
      </c>
      <c r="BK813" s="231">
        <f>ROUND(I813*H813,2)</f>
        <v>0</v>
      </c>
      <c r="BL813" s="16" t="s">
        <v>263</v>
      </c>
      <c r="BM813" s="230" t="s">
        <v>1326</v>
      </c>
    </row>
    <row r="814" s="13" customFormat="1">
      <c r="A814" s="13"/>
      <c r="B814" s="237"/>
      <c r="C814" s="238"/>
      <c r="D814" s="239" t="s">
        <v>169</v>
      </c>
      <c r="E814" s="238"/>
      <c r="F814" s="241" t="s">
        <v>1327</v>
      </c>
      <c r="G814" s="238"/>
      <c r="H814" s="242">
        <v>10.164</v>
      </c>
      <c r="I814" s="243"/>
      <c r="J814" s="238"/>
      <c r="K814" s="238"/>
      <c r="L814" s="244"/>
      <c r="M814" s="245"/>
      <c r="N814" s="246"/>
      <c r="O814" s="246"/>
      <c r="P814" s="246"/>
      <c r="Q814" s="246"/>
      <c r="R814" s="246"/>
      <c r="S814" s="246"/>
      <c r="T814" s="24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8" t="s">
        <v>169</v>
      </c>
      <c r="AU814" s="248" t="s">
        <v>90</v>
      </c>
      <c r="AV814" s="13" t="s">
        <v>90</v>
      </c>
      <c r="AW814" s="13" t="s">
        <v>4</v>
      </c>
      <c r="AX814" s="13" t="s">
        <v>88</v>
      </c>
      <c r="AY814" s="248" t="s">
        <v>159</v>
      </c>
    </row>
    <row r="815" s="2" customFormat="1" ht="16.5" customHeight="1">
      <c r="A815" s="37"/>
      <c r="B815" s="38"/>
      <c r="C815" s="218" t="s">
        <v>1328</v>
      </c>
      <c r="D815" s="218" t="s">
        <v>161</v>
      </c>
      <c r="E815" s="219" t="s">
        <v>1329</v>
      </c>
      <c r="F815" s="220" t="s">
        <v>1330</v>
      </c>
      <c r="G815" s="221" t="s">
        <v>322</v>
      </c>
      <c r="H815" s="222">
        <v>15.4</v>
      </c>
      <c r="I815" s="223"/>
      <c r="J815" s="224">
        <f>ROUND(I815*H815,2)</f>
        <v>0</v>
      </c>
      <c r="K815" s="225"/>
      <c r="L815" s="43"/>
      <c r="M815" s="226" t="s">
        <v>1</v>
      </c>
      <c r="N815" s="227" t="s">
        <v>45</v>
      </c>
      <c r="O815" s="90"/>
      <c r="P815" s="228">
        <f>O815*H815</f>
        <v>0</v>
      </c>
      <c r="Q815" s="228">
        <v>0</v>
      </c>
      <c r="R815" s="228">
        <f>Q815*H815</f>
        <v>0</v>
      </c>
      <c r="S815" s="228">
        <v>0</v>
      </c>
      <c r="T815" s="229">
        <f>S815*H815</f>
        <v>0</v>
      </c>
      <c r="U815" s="37"/>
      <c r="V815" s="37"/>
      <c r="W815" s="37"/>
      <c r="X815" s="37"/>
      <c r="Y815" s="37"/>
      <c r="Z815" s="37"/>
      <c r="AA815" s="37"/>
      <c r="AB815" s="37"/>
      <c r="AC815" s="37"/>
      <c r="AD815" s="37"/>
      <c r="AE815" s="37"/>
      <c r="AR815" s="230" t="s">
        <v>263</v>
      </c>
      <c r="AT815" s="230" t="s">
        <v>161</v>
      </c>
      <c r="AU815" s="230" t="s">
        <v>90</v>
      </c>
      <c r="AY815" s="16" t="s">
        <v>159</v>
      </c>
      <c r="BE815" s="231">
        <f>IF(N815="základní",J815,0)</f>
        <v>0</v>
      </c>
      <c r="BF815" s="231">
        <f>IF(N815="snížená",J815,0)</f>
        <v>0</v>
      </c>
      <c r="BG815" s="231">
        <f>IF(N815="zákl. přenesená",J815,0)</f>
        <v>0</v>
      </c>
      <c r="BH815" s="231">
        <f>IF(N815="sníž. přenesená",J815,0)</f>
        <v>0</v>
      </c>
      <c r="BI815" s="231">
        <f>IF(N815="nulová",J815,0)</f>
        <v>0</v>
      </c>
      <c r="BJ815" s="16" t="s">
        <v>88</v>
      </c>
      <c r="BK815" s="231">
        <f>ROUND(I815*H815,2)</f>
        <v>0</v>
      </c>
      <c r="BL815" s="16" t="s">
        <v>263</v>
      </c>
      <c r="BM815" s="230" t="s">
        <v>1331</v>
      </c>
    </row>
    <row r="816" s="2" customFormat="1">
      <c r="A816" s="37"/>
      <c r="B816" s="38"/>
      <c r="C816" s="39"/>
      <c r="D816" s="232" t="s">
        <v>167</v>
      </c>
      <c r="E816" s="39"/>
      <c r="F816" s="233" t="s">
        <v>1332</v>
      </c>
      <c r="G816" s="39"/>
      <c r="H816" s="39"/>
      <c r="I816" s="234"/>
      <c r="J816" s="39"/>
      <c r="K816" s="39"/>
      <c r="L816" s="43"/>
      <c r="M816" s="235"/>
      <c r="N816" s="236"/>
      <c r="O816" s="90"/>
      <c r="P816" s="90"/>
      <c r="Q816" s="90"/>
      <c r="R816" s="90"/>
      <c r="S816" s="90"/>
      <c r="T816" s="91"/>
      <c r="U816" s="37"/>
      <c r="V816" s="37"/>
      <c r="W816" s="37"/>
      <c r="X816" s="37"/>
      <c r="Y816" s="37"/>
      <c r="Z816" s="37"/>
      <c r="AA816" s="37"/>
      <c r="AB816" s="37"/>
      <c r="AC816" s="37"/>
      <c r="AD816" s="37"/>
      <c r="AE816" s="37"/>
      <c r="AT816" s="16" t="s">
        <v>167</v>
      </c>
      <c r="AU816" s="16" t="s">
        <v>90</v>
      </c>
    </row>
    <row r="817" s="13" customFormat="1">
      <c r="A817" s="13"/>
      <c r="B817" s="237"/>
      <c r="C817" s="238"/>
      <c r="D817" s="239" t="s">
        <v>169</v>
      </c>
      <c r="E817" s="240" t="s">
        <v>1</v>
      </c>
      <c r="F817" s="241" t="s">
        <v>1333</v>
      </c>
      <c r="G817" s="238"/>
      <c r="H817" s="242">
        <v>15.4</v>
      </c>
      <c r="I817" s="243"/>
      <c r="J817" s="238"/>
      <c r="K817" s="238"/>
      <c r="L817" s="244"/>
      <c r="M817" s="245"/>
      <c r="N817" s="246"/>
      <c r="O817" s="246"/>
      <c r="P817" s="246"/>
      <c r="Q817" s="246"/>
      <c r="R817" s="246"/>
      <c r="S817" s="246"/>
      <c r="T817" s="247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8" t="s">
        <v>169</v>
      </c>
      <c r="AU817" s="248" t="s">
        <v>90</v>
      </c>
      <c r="AV817" s="13" t="s">
        <v>90</v>
      </c>
      <c r="AW817" s="13" t="s">
        <v>34</v>
      </c>
      <c r="AX817" s="13" t="s">
        <v>80</v>
      </c>
      <c r="AY817" s="248" t="s">
        <v>159</v>
      </c>
    </row>
    <row r="818" s="14" customFormat="1">
      <c r="A818" s="14"/>
      <c r="B818" s="249"/>
      <c r="C818" s="250"/>
      <c r="D818" s="239" t="s">
        <v>169</v>
      </c>
      <c r="E818" s="251" t="s">
        <v>1</v>
      </c>
      <c r="F818" s="252" t="s">
        <v>173</v>
      </c>
      <c r="G818" s="250"/>
      <c r="H818" s="253">
        <v>15.4</v>
      </c>
      <c r="I818" s="254"/>
      <c r="J818" s="250"/>
      <c r="K818" s="250"/>
      <c r="L818" s="255"/>
      <c r="M818" s="256"/>
      <c r="N818" s="257"/>
      <c r="O818" s="257"/>
      <c r="P818" s="257"/>
      <c r="Q818" s="257"/>
      <c r="R818" s="257"/>
      <c r="S818" s="257"/>
      <c r="T818" s="258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9" t="s">
        <v>169</v>
      </c>
      <c r="AU818" s="259" t="s">
        <v>90</v>
      </c>
      <c r="AV818" s="14" t="s">
        <v>165</v>
      </c>
      <c r="AW818" s="14" t="s">
        <v>34</v>
      </c>
      <c r="AX818" s="14" t="s">
        <v>88</v>
      </c>
      <c r="AY818" s="259" t="s">
        <v>159</v>
      </c>
    </row>
    <row r="819" s="2" customFormat="1" ht="24.15" customHeight="1">
      <c r="A819" s="37"/>
      <c r="B819" s="38"/>
      <c r="C819" s="260" t="s">
        <v>1334</v>
      </c>
      <c r="D819" s="260" t="s">
        <v>359</v>
      </c>
      <c r="E819" s="261" t="s">
        <v>1335</v>
      </c>
      <c r="F819" s="262" t="s">
        <v>1336</v>
      </c>
      <c r="G819" s="263" t="s">
        <v>322</v>
      </c>
      <c r="H819" s="264">
        <v>18.359000000000002</v>
      </c>
      <c r="I819" s="265"/>
      <c r="J819" s="266">
        <f>ROUND(I819*H819,2)</f>
        <v>0</v>
      </c>
      <c r="K819" s="267"/>
      <c r="L819" s="268"/>
      <c r="M819" s="269" t="s">
        <v>1</v>
      </c>
      <c r="N819" s="270" t="s">
        <v>45</v>
      </c>
      <c r="O819" s="90"/>
      <c r="P819" s="228">
        <f>O819*H819</f>
        <v>0</v>
      </c>
      <c r="Q819" s="228">
        <v>0.00167</v>
      </c>
      <c r="R819" s="228">
        <f>Q819*H819</f>
        <v>0.030659530000000004</v>
      </c>
      <c r="S819" s="228">
        <v>0</v>
      </c>
      <c r="T819" s="229">
        <f>S819*H819</f>
        <v>0</v>
      </c>
      <c r="U819" s="37"/>
      <c r="V819" s="37"/>
      <c r="W819" s="37"/>
      <c r="X819" s="37"/>
      <c r="Y819" s="37"/>
      <c r="Z819" s="37"/>
      <c r="AA819" s="37"/>
      <c r="AB819" s="37"/>
      <c r="AC819" s="37"/>
      <c r="AD819" s="37"/>
      <c r="AE819" s="37"/>
      <c r="AR819" s="230" t="s">
        <v>358</v>
      </c>
      <c r="AT819" s="230" t="s">
        <v>359</v>
      </c>
      <c r="AU819" s="230" t="s">
        <v>90</v>
      </c>
      <c r="AY819" s="16" t="s">
        <v>159</v>
      </c>
      <c r="BE819" s="231">
        <f>IF(N819="základní",J819,0)</f>
        <v>0</v>
      </c>
      <c r="BF819" s="231">
        <f>IF(N819="snížená",J819,0)</f>
        <v>0</v>
      </c>
      <c r="BG819" s="231">
        <f>IF(N819="zákl. přenesená",J819,0)</f>
        <v>0</v>
      </c>
      <c r="BH819" s="231">
        <f>IF(N819="sníž. přenesená",J819,0)</f>
        <v>0</v>
      </c>
      <c r="BI819" s="231">
        <f>IF(N819="nulová",J819,0)</f>
        <v>0</v>
      </c>
      <c r="BJ819" s="16" t="s">
        <v>88</v>
      </c>
      <c r="BK819" s="231">
        <f>ROUND(I819*H819,2)</f>
        <v>0</v>
      </c>
      <c r="BL819" s="16" t="s">
        <v>263</v>
      </c>
      <c r="BM819" s="230" t="s">
        <v>1337</v>
      </c>
    </row>
    <row r="820" s="13" customFormat="1">
      <c r="A820" s="13"/>
      <c r="B820" s="237"/>
      <c r="C820" s="238"/>
      <c r="D820" s="239" t="s">
        <v>169</v>
      </c>
      <c r="E820" s="238"/>
      <c r="F820" s="241" t="s">
        <v>1338</v>
      </c>
      <c r="G820" s="238"/>
      <c r="H820" s="242">
        <v>18.359000000000002</v>
      </c>
      <c r="I820" s="243"/>
      <c r="J820" s="238"/>
      <c r="K820" s="238"/>
      <c r="L820" s="244"/>
      <c r="M820" s="245"/>
      <c r="N820" s="246"/>
      <c r="O820" s="246"/>
      <c r="P820" s="246"/>
      <c r="Q820" s="246"/>
      <c r="R820" s="246"/>
      <c r="S820" s="246"/>
      <c r="T820" s="247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8" t="s">
        <v>169</v>
      </c>
      <c r="AU820" s="248" t="s">
        <v>90</v>
      </c>
      <c r="AV820" s="13" t="s">
        <v>90</v>
      </c>
      <c r="AW820" s="13" t="s">
        <v>4</v>
      </c>
      <c r="AX820" s="13" t="s">
        <v>88</v>
      </c>
      <c r="AY820" s="248" t="s">
        <v>159</v>
      </c>
    </row>
    <row r="821" s="2" customFormat="1" ht="16.5" customHeight="1">
      <c r="A821" s="37"/>
      <c r="B821" s="38"/>
      <c r="C821" s="218" t="s">
        <v>1339</v>
      </c>
      <c r="D821" s="218" t="s">
        <v>161</v>
      </c>
      <c r="E821" s="219" t="s">
        <v>1340</v>
      </c>
      <c r="F821" s="220" t="s">
        <v>1341</v>
      </c>
      <c r="G821" s="221" t="s">
        <v>334</v>
      </c>
      <c r="H821" s="222">
        <v>4</v>
      </c>
      <c r="I821" s="223"/>
      <c r="J821" s="224">
        <f>ROUND(I821*H821,2)</f>
        <v>0</v>
      </c>
      <c r="K821" s="225"/>
      <c r="L821" s="43"/>
      <c r="M821" s="226" t="s">
        <v>1</v>
      </c>
      <c r="N821" s="227" t="s">
        <v>45</v>
      </c>
      <c r="O821" s="90"/>
      <c r="P821" s="228">
        <f>O821*H821</f>
        <v>0</v>
      </c>
      <c r="Q821" s="228">
        <v>0</v>
      </c>
      <c r="R821" s="228">
        <f>Q821*H821</f>
        <v>0</v>
      </c>
      <c r="S821" s="228">
        <v>0</v>
      </c>
      <c r="T821" s="229">
        <f>S821*H821</f>
        <v>0</v>
      </c>
      <c r="U821" s="37"/>
      <c r="V821" s="37"/>
      <c r="W821" s="37"/>
      <c r="X821" s="37"/>
      <c r="Y821" s="37"/>
      <c r="Z821" s="37"/>
      <c r="AA821" s="37"/>
      <c r="AB821" s="37"/>
      <c r="AC821" s="37"/>
      <c r="AD821" s="37"/>
      <c r="AE821" s="37"/>
      <c r="AR821" s="230" t="s">
        <v>263</v>
      </c>
      <c r="AT821" s="230" t="s">
        <v>161</v>
      </c>
      <c r="AU821" s="230" t="s">
        <v>90</v>
      </c>
      <c r="AY821" s="16" t="s">
        <v>159</v>
      </c>
      <c r="BE821" s="231">
        <f>IF(N821="základní",J821,0)</f>
        <v>0</v>
      </c>
      <c r="BF821" s="231">
        <f>IF(N821="snížená",J821,0)</f>
        <v>0</v>
      </c>
      <c r="BG821" s="231">
        <f>IF(N821="zákl. přenesená",J821,0)</f>
        <v>0</v>
      </c>
      <c r="BH821" s="231">
        <f>IF(N821="sníž. přenesená",J821,0)</f>
        <v>0</v>
      </c>
      <c r="BI821" s="231">
        <f>IF(N821="nulová",J821,0)</f>
        <v>0</v>
      </c>
      <c r="BJ821" s="16" t="s">
        <v>88</v>
      </c>
      <c r="BK821" s="231">
        <f>ROUND(I821*H821,2)</f>
        <v>0</v>
      </c>
      <c r="BL821" s="16" t="s">
        <v>263</v>
      </c>
      <c r="BM821" s="230" t="s">
        <v>1342</v>
      </c>
    </row>
    <row r="822" s="2" customFormat="1">
      <c r="A822" s="37"/>
      <c r="B822" s="38"/>
      <c r="C822" s="39"/>
      <c r="D822" s="232" t="s">
        <v>167</v>
      </c>
      <c r="E822" s="39"/>
      <c r="F822" s="233" t="s">
        <v>1343</v>
      </c>
      <c r="G822" s="39"/>
      <c r="H822" s="39"/>
      <c r="I822" s="234"/>
      <c r="J822" s="39"/>
      <c r="K822" s="39"/>
      <c r="L822" s="43"/>
      <c r="M822" s="235"/>
      <c r="N822" s="236"/>
      <c r="O822" s="90"/>
      <c r="P822" s="90"/>
      <c r="Q822" s="90"/>
      <c r="R822" s="90"/>
      <c r="S822" s="90"/>
      <c r="T822" s="91"/>
      <c r="U822" s="37"/>
      <c r="V822" s="37"/>
      <c r="W822" s="37"/>
      <c r="X822" s="37"/>
      <c r="Y822" s="37"/>
      <c r="Z822" s="37"/>
      <c r="AA822" s="37"/>
      <c r="AB822" s="37"/>
      <c r="AC822" s="37"/>
      <c r="AD822" s="37"/>
      <c r="AE822" s="37"/>
      <c r="AT822" s="16" t="s">
        <v>167</v>
      </c>
      <c r="AU822" s="16" t="s">
        <v>90</v>
      </c>
    </row>
    <row r="823" s="2" customFormat="1" ht="24.15" customHeight="1">
      <c r="A823" s="37"/>
      <c r="B823" s="38"/>
      <c r="C823" s="260" t="s">
        <v>1344</v>
      </c>
      <c r="D823" s="260" t="s">
        <v>359</v>
      </c>
      <c r="E823" s="261" t="s">
        <v>1345</v>
      </c>
      <c r="F823" s="262" t="s">
        <v>1346</v>
      </c>
      <c r="G823" s="263" t="s">
        <v>334</v>
      </c>
      <c r="H823" s="264">
        <v>4</v>
      </c>
      <c r="I823" s="265"/>
      <c r="J823" s="266">
        <f>ROUND(I823*H823,2)</f>
        <v>0</v>
      </c>
      <c r="K823" s="267"/>
      <c r="L823" s="268"/>
      <c r="M823" s="269" t="s">
        <v>1</v>
      </c>
      <c r="N823" s="270" t="s">
        <v>45</v>
      </c>
      <c r="O823" s="90"/>
      <c r="P823" s="228">
        <f>O823*H823</f>
        <v>0</v>
      </c>
      <c r="Q823" s="228">
        <v>8.0000000000000007E-05</v>
      </c>
      <c r="R823" s="228">
        <f>Q823*H823</f>
        <v>0.00032000000000000003</v>
      </c>
      <c r="S823" s="228">
        <v>0</v>
      </c>
      <c r="T823" s="229">
        <f>S823*H823</f>
        <v>0</v>
      </c>
      <c r="U823" s="37"/>
      <c r="V823" s="37"/>
      <c r="W823" s="37"/>
      <c r="X823" s="37"/>
      <c r="Y823" s="37"/>
      <c r="Z823" s="37"/>
      <c r="AA823" s="37"/>
      <c r="AB823" s="37"/>
      <c r="AC823" s="37"/>
      <c r="AD823" s="37"/>
      <c r="AE823" s="37"/>
      <c r="AR823" s="230" t="s">
        <v>358</v>
      </c>
      <c r="AT823" s="230" t="s">
        <v>359</v>
      </c>
      <c r="AU823" s="230" t="s">
        <v>90</v>
      </c>
      <c r="AY823" s="16" t="s">
        <v>159</v>
      </c>
      <c r="BE823" s="231">
        <f>IF(N823="základní",J823,0)</f>
        <v>0</v>
      </c>
      <c r="BF823" s="231">
        <f>IF(N823="snížená",J823,0)</f>
        <v>0</v>
      </c>
      <c r="BG823" s="231">
        <f>IF(N823="zákl. přenesená",J823,0)</f>
        <v>0</v>
      </c>
      <c r="BH823" s="231">
        <f>IF(N823="sníž. přenesená",J823,0)</f>
        <v>0</v>
      </c>
      <c r="BI823" s="231">
        <f>IF(N823="nulová",J823,0)</f>
        <v>0</v>
      </c>
      <c r="BJ823" s="16" t="s">
        <v>88</v>
      </c>
      <c r="BK823" s="231">
        <f>ROUND(I823*H823,2)</f>
        <v>0</v>
      </c>
      <c r="BL823" s="16" t="s">
        <v>263</v>
      </c>
      <c r="BM823" s="230" t="s">
        <v>1347</v>
      </c>
    </row>
    <row r="824" s="2" customFormat="1" ht="16.5" customHeight="1">
      <c r="A824" s="37"/>
      <c r="B824" s="38"/>
      <c r="C824" s="218" t="s">
        <v>1348</v>
      </c>
      <c r="D824" s="218" t="s">
        <v>161</v>
      </c>
      <c r="E824" s="219" t="s">
        <v>1349</v>
      </c>
      <c r="F824" s="220" t="s">
        <v>1350</v>
      </c>
      <c r="G824" s="221" t="s">
        <v>334</v>
      </c>
      <c r="H824" s="222">
        <v>18</v>
      </c>
      <c r="I824" s="223"/>
      <c r="J824" s="224">
        <f>ROUND(I824*H824,2)</f>
        <v>0</v>
      </c>
      <c r="K824" s="225"/>
      <c r="L824" s="43"/>
      <c r="M824" s="226" t="s">
        <v>1</v>
      </c>
      <c r="N824" s="227" t="s">
        <v>45</v>
      </c>
      <c r="O824" s="90"/>
      <c r="P824" s="228">
        <f>O824*H824</f>
        <v>0</v>
      </c>
      <c r="Q824" s="228">
        <v>0</v>
      </c>
      <c r="R824" s="228">
        <f>Q824*H824</f>
        <v>0</v>
      </c>
      <c r="S824" s="228">
        <v>0</v>
      </c>
      <c r="T824" s="229">
        <f>S824*H824</f>
        <v>0</v>
      </c>
      <c r="U824" s="37"/>
      <c r="V824" s="37"/>
      <c r="W824" s="37"/>
      <c r="X824" s="37"/>
      <c r="Y824" s="37"/>
      <c r="Z824" s="37"/>
      <c r="AA824" s="37"/>
      <c r="AB824" s="37"/>
      <c r="AC824" s="37"/>
      <c r="AD824" s="37"/>
      <c r="AE824" s="37"/>
      <c r="AR824" s="230" t="s">
        <v>263</v>
      </c>
      <c r="AT824" s="230" t="s">
        <v>161</v>
      </c>
      <c r="AU824" s="230" t="s">
        <v>90</v>
      </c>
      <c r="AY824" s="16" t="s">
        <v>159</v>
      </c>
      <c r="BE824" s="231">
        <f>IF(N824="základní",J824,0)</f>
        <v>0</v>
      </c>
      <c r="BF824" s="231">
        <f>IF(N824="snížená",J824,0)</f>
        <v>0</v>
      </c>
      <c r="BG824" s="231">
        <f>IF(N824="zákl. přenesená",J824,0)</f>
        <v>0</v>
      </c>
      <c r="BH824" s="231">
        <f>IF(N824="sníž. přenesená",J824,0)</f>
        <v>0</v>
      </c>
      <c r="BI824" s="231">
        <f>IF(N824="nulová",J824,0)</f>
        <v>0</v>
      </c>
      <c r="BJ824" s="16" t="s">
        <v>88</v>
      </c>
      <c r="BK824" s="231">
        <f>ROUND(I824*H824,2)</f>
        <v>0</v>
      </c>
      <c r="BL824" s="16" t="s">
        <v>263</v>
      </c>
      <c r="BM824" s="230" t="s">
        <v>1351</v>
      </c>
    </row>
    <row r="825" s="2" customFormat="1">
      <c r="A825" s="37"/>
      <c r="B825" s="38"/>
      <c r="C825" s="39"/>
      <c r="D825" s="232" t="s">
        <v>167</v>
      </c>
      <c r="E825" s="39"/>
      <c r="F825" s="233" t="s">
        <v>1352</v>
      </c>
      <c r="G825" s="39"/>
      <c r="H825" s="39"/>
      <c r="I825" s="234"/>
      <c r="J825" s="39"/>
      <c r="K825" s="39"/>
      <c r="L825" s="43"/>
      <c r="M825" s="235"/>
      <c r="N825" s="236"/>
      <c r="O825" s="90"/>
      <c r="P825" s="90"/>
      <c r="Q825" s="90"/>
      <c r="R825" s="90"/>
      <c r="S825" s="90"/>
      <c r="T825" s="91"/>
      <c r="U825" s="37"/>
      <c r="V825" s="37"/>
      <c r="W825" s="37"/>
      <c r="X825" s="37"/>
      <c r="Y825" s="37"/>
      <c r="Z825" s="37"/>
      <c r="AA825" s="37"/>
      <c r="AB825" s="37"/>
      <c r="AC825" s="37"/>
      <c r="AD825" s="37"/>
      <c r="AE825" s="37"/>
      <c r="AT825" s="16" t="s">
        <v>167</v>
      </c>
      <c r="AU825" s="16" t="s">
        <v>90</v>
      </c>
    </row>
    <row r="826" s="2" customFormat="1" ht="16.5" customHeight="1">
      <c r="A826" s="37"/>
      <c r="B826" s="38"/>
      <c r="C826" s="260" t="s">
        <v>1353</v>
      </c>
      <c r="D826" s="260" t="s">
        <v>359</v>
      </c>
      <c r="E826" s="261" t="s">
        <v>1354</v>
      </c>
      <c r="F826" s="262" t="s">
        <v>1355</v>
      </c>
      <c r="G826" s="263" t="s">
        <v>334</v>
      </c>
      <c r="H826" s="264">
        <v>18</v>
      </c>
      <c r="I826" s="265"/>
      <c r="J826" s="266">
        <f>ROUND(I826*H826,2)</f>
        <v>0</v>
      </c>
      <c r="K826" s="267"/>
      <c r="L826" s="268"/>
      <c r="M826" s="269" t="s">
        <v>1</v>
      </c>
      <c r="N826" s="270" t="s">
        <v>45</v>
      </c>
      <c r="O826" s="90"/>
      <c r="P826" s="228">
        <f>O826*H826</f>
        <v>0</v>
      </c>
      <c r="Q826" s="228">
        <v>0.00093999999999999997</v>
      </c>
      <c r="R826" s="228">
        <f>Q826*H826</f>
        <v>0.016920000000000001</v>
      </c>
      <c r="S826" s="228">
        <v>0</v>
      </c>
      <c r="T826" s="229">
        <f>S826*H826</f>
        <v>0</v>
      </c>
      <c r="U826" s="37"/>
      <c r="V826" s="37"/>
      <c r="W826" s="37"/>
      <c r="X826" s="37"/>
      <c r="Y826" s="37"/>
      <c r="Z826" s="37"/>
      <c r="AA826" s="37"/>
      <c r="AB826" s="37"/>
      <c r="AC826" s="37"/>
      <c r="AD826" s="37"/>
      <c r="AE826" s="37"/>
      <c r="AR826" s="230" t="s">
        <v>358</v>
      </c>
      <c r="AT826" s="230" t="s">
        <v>359</v>
      </c>
      <c r="AU826" s="230" t="s">
        <v>90</v>
      </c>
      <c r="AY826" s="16" t="s">
        <v>159</v>
      </c>
      <c r="BE826" s="231">
        <f>IF(N826="základní",J826,0)</f>
        <v>0</v>
      </c>
      <c r="BF826" s="231">
        <f>IF(N826="snížená",J826,0)</f>
        <v>0</v>
      </c>
      <c r="BG826" s="231">
        <f>IF(N826="zákl. přenesená",J826,0)</f>
        <v>0</v>
      </c>
      <c r="BH826" s="231">
        <f>IF(N826="sníž. přenesená",J826,0)</f>
        <v>0</v>
      </c>
      <c r="BI826" s="231">
        <f>IF(N826="nulová",J826,0)</f>
        <v>0</v>
      </c>
      <c r="BJ826" s="16" t="s">
        <v>88</v>
      </c>
      <c r="BK826" s="231">
        <f>ROUND(I826*H826,2)</f>
        <v>0</v>
      </c>
      <c r="BL826" s="16" t="s">
        <v>263</v>
      </c>
      <c r="BM826" s="230" t="s">
        <v>1356</v>
      </c>
    </row>
    <row r="827" s="2" customFormat="1" ht="24.15" customHeight="1">
      <c r="A827" s="37"/>
      <c r="B827" s="38"/>
      <c r="C827" s="218" t="s">
        <v>1357</v>
      </c>
      <c r="D827" s="218" t="s">
        <v>161</v>
      </c>
      <c r="E827" s="219" t="s">
        <v>1358</v>
      </c>
      <c r="F827" s="220" t="s">
        <v>1359</v>
      </c>
      <c r="G827" s="221" t="s">
        <v>334</v>
      </c>
      <c r="H827" s="222">
        <v>2</v>
      </c>
      <c r="I827" s="223"/>
      <c r="J827" s="224">
        <f>ROUND(I827*H827,2)</f>
        <v>0</v>
      </c>
      <c r="K827" s="225"/>
      <c r="L827" s="43"/>
      <c r="M827" s="226" t="s">
        <v>1</v>
      </c>
      <c r="N827" s="227" t="s">
        <v>45</v>
      </c>
      <c r="O827" s="90"/>
      <c r="P827" s="228">
        <f>O827*H827</f>
        <v>0</v>
      </c>
      <c r="Q827" s="228">
        <v>0</v>
      </c>
      <c r="R827" s="228">
        <f>Q827*H827</f>
        <v>0</v>
      </c>
      <c r="S827" s="228">
        <v>0</v>
      </c>
      <c r="T827" s="229">
        <f>S827*H827</f>
        <v>0</v>
      </c>
      <c r="U827" s="37"/>
      <c r="V827" s="37"/>
      <c r="W827" s="37"/>
      <c r="X827" s="37"/>
      <c r="Y827" s="37"/>
      <c r="Z827" s="37"/>
      <c r="AA827" s="37"/>
      <c r="AB827" s="37"/>
      <c r="AC827" s="37"/>
      <c r="AD827" s="37"/>
      <c r="AE827" s="37"/>
      <c r="AR827" s="230" t="s">
        <v>263</v>
      </c>
      <c r="AT827" s="230" t="s">
        <v>161</v>
      </c>
      <c r="AU827" s="230" t="s">
        <v>90</v>
      </c>
      <c r="AY827" s="16" t="s">
        <v>159</v>
      </c>
      <c r="BE827" s="231">
        <f>IF(N827="základní",J827,0)</f>
        <v>0</v>
      </c>
      <c r="BF827" s="231">
        <f>IF(N827="snížená",J827,0)</f>
        <v>0</v>
      </c>
      <c r="BG827" s="231">
        <f>IF(N827="zákl. přenesená",J827,0)</f>
        <v>0</v>
      </c>
      <c r="BH827" s="231">
        <f>IF(N827="sníž. přenesená",J827,0)</f>
        <v>0</v>
      </c>
      <c r="BI827" s="231">
        <f>IF(N827="nulová",J827,0)</f>
        <v>0</v>
      </c>
      <c r="BJ827" s="16" t="s">
        <v>88</v>
      </c>
      <c r="BK827" s="231">
        <f>ROUND(I827*H827,2)</f>
        <v>0</v>
      </c>
      <c r="BL827" s="16" t="s">
        <v>263</v>
      </c>
      <c r="BM827" s="230" t="s">
        <v>1360</v>
      </c>
    </row>
    <row r="828" s="2" customFormat="1">
      <c r="A828" s="37"/>
      <c r="B828" s="38"/>
      <c r="C828" s="39"/>
      <c r="D828" s="232" t="s">
        <v>167</v>
      </c>
      <c r="E828" s="39"/>
      <c r="F828" s="233" t="s">
        <v>1361</v>
      </c>
      <c r="G828" s="39"/>
      <c r="H828" s="39"/>
      <c r="I828" s="234"/>
      <c r="J828" s="39"/>
      <c r="K828" s="39"/>
      <c r="L828" s="43"/>
      <c r="M828" s="235"/>
      <c r="N828" s="236"/>
      <c r="O828" s="90"/>
      <c r="P828" s="90"/>
      <c r="Q828" s="90"/>
      <c r="R828" s="90"/>
      <c r="S828" s="90"/>
      <c r="T828" s="91"/>
      <c r="U828" s="37"/>
      <c r="V828" s="37"/>
      <c r="W828" s="37"/>
      <c r="X828" s="37"/>
      <c r="Y828" s="37"/>
      <c r="Z828" s="37"/>
      <c r="AA828" s="37"/>
      <c r="AB828" s="37"/>
      <c r="AC828" s="37"/>
      <c r="AD828" s="37"/>
      <c r="AE828" s="37"/>
      <c r="AT828" s="16" t="s">
        <v>167</v>
      </c>
      <c r="AU828" s="16" t="s">
        <v>90</v>
      </c>
    </row>
    <row r="829" s="2" customFormat="1" ht="24.15" customHeight="1">
      <c r="A829" s="37"/>
      <c r="B829" s="38"/>
      <c r="C829" s="260" t="s">
        <v>1362</v>
      </c>
      <c r="D829" s="260" t="s">
        <v>359</v>
      </c>
      <c r="E829" s="261" t="s">
        <v>1363</v>
      </c>
      <c r="F829" s="262" t="s">
        <v>1364</v>
      </c>
      <c r="G829" s="263" t="s">
        <v>334</v>
      </c>
      <c r="H829" s="264">
        <v>2</v>
      </c>
      <c r="I829" s="265"/>
      <c r="J829" s="266">
        <f>ROUND(I829*H829,2)</f>
        <v>0</v>
      </c>
      <c r="K829" s="267"/>
      <c r="L829" s="268"/>
      <c r="M829" s="269" t="s">
        <v>1</v>
      </c>
      <c r="N829" s="270" t="s">
        <v>45</v>
      </c>
      <c r="O829" s="90"/>
      <c r="P829" s="228">
        <f>O829*H829</f>
        <v>0</v>
      </c>
      <c r="Q829" s="228">
        <v>0.00046999999999999999</v>
      </c>
      <c r="R829" s="228">
        <f>Q829*H829</f>
        <v>0.00093999999999999997</v>
      </c>
      <c r="S829" s="228">
        <v>0</v>
      </c>
      <c r="T829" s="229">
        <f>S829*H829</f>
        <v>0</v>
      </c>
      <c r="U829" s="37"/>
      <c r="V829" s="37"/>
      <c r="W829" s="37"/>
      <c r="X829" s="37"/>
      <c r="Y829" s="37"/>
      <c r="Z829" s="37"/>
      <c r="AA829" s="37"/>
      <c r="AB829" s="37"/>
      <c r="AC829" s="37"/>
      <c r="AD829" s="37"/>
      <c r="AE829" s="37"/>
      <c r="AR829" s="230" t="s">
        <v>358</v>
      </c>
      <c r="AT829" s="230" t="s">
        <v>359</v>
      </c>
      <c r="AU829" s="230" t="s">
        <v>90</v>
      </c>
      <c r="AY829" s="16" t="s">
        <v>159</v>
      </c>
      <c r="BE829" s="231">
        <f>IF(N829="základní",J829,0)</f>
        <v>0</v>
      </c>
      <c r="BF829" s="231">
        <f>IF(N829="snížená",J829,0)</f>
        <v>0</v>
      </c>
      <c r="BG829" s="231">
        <f>IF(N829="zákl. přenesená",J829,0)</f>
        <v>0</v>
      </c>
      <c r="BH829" s="231">
        <f>IF(N829="sníž. přenesená",J829,0)</f>
        <v>0</v>
      </c>
      <c r="BI829" s="231">
        <f>IF(N829="nulová",J829,0)</f>
        <v>0</v>
      </c>
      <c r="BJ829" s="16" t="s">
        <v>88</v>
      </c>
      <c r="BK829" s="231">
        <f>ROUND(I829*H829,2)</f>
        <v>0</v>
      </c>
      <c r="BL829" s="16" t="s">
        <v>263</v>
      </c>
      <c r="BM829" s="230" t="s">
        <v>1365</v>
      </c>
    </row>
    <row r="830" s="2" customFormat="1" ht="24.15" customHeight="1">
      <c r="A830" s="37"/>
      <c r="B830" s="38"/>
      <c r="C830" s="218" t="s">
        <v>1366</v>
      </c>
      <c r="D830" s="218" t="s">
        <v>161</v>
      </c>
      <c r="E830" s="219" t="s">
        <v>1367</v>
      </c>
      <c r="F830" s="220" t="s">
        <v>1368</v>
      </c>
      <c r="G830" s="221" t="s">
        <v>334</v>
      </c>
      <c r="H830" s="222">
        <v>2</v>
      </c>
      <c r="I830" s="223"/>
      <c r="J830" s="224">
        <f>ROUND(I830*H830,2)</f>
        <v>0</v>
      </c>
      <c r="K830" s="225"/>
      <c r="L830" s="43"/>
      <c r="M830" s="226" t="s">
        <v>1</v>
      </c>
      <c r="N830" s="227" t="s">
        <v>45</v>
      </c>
      <c r="O830" s="90"/>
      <c r="P830" s="228">
        <f>O830*H830</f>
        <v>0</v>
      </c>
      <c r="Q830" s="228">
        <v>0</v>
      </c>
      <c r="R830" s="228">
        <f>Q830*H830</f>
        <v>0</v>
      </c>
      <c r="S830" s="228">
        <v>0</v>
      </c>
      <c r="T830" s="229">
        <f>S830*H830</f>
        <v>0</v>
      </c>
      <c r="U830" s="37"/>
      <c r="V830" s="37"/>
      <c r="W830" s="37"/>
      <c r="X830" s="37"/>
      <c r="Y830" s="37"/>
      <c r="Z830" s="37"/>
      <c r="AA830" s="37"/>
      <c r="AB830" s="37"/>
      <c r="AC830" s="37"/>
      <c r="AD830" s="37"/>
      <c r="AE830" s="37"/>
      <c r="AR830" s="230" t="s">
        <v>263</v>
      </c>
      <c r="AT830" s="230" t="s">
        <v>161</v>
      </c>
      <c r="AU830" s="230" t="s">
        <v>90</v>
      </c>
      <c r="AY830" s="16" t="s">
        <v>159</v>
      </c>
      <c r="BE830" s="231">
        <f>IF(N830="základní",J830,0)</f>
        <v>0</v>
      </c>
      <c r="BF830" s="231">
        <f>IF(N830="snížená",J830,0)</f>
        <v>0</v>
      </c>
      <c r="BG830" s="231">
        <f>IF(N830="zákl. přenesená",J830,0)</f>
        <v>0</v>
      </c>
      <c r="BH830" s="231">
        <f>IF(N830="sníž. přenesená",J830,0)</f>
        <v>0</v>
      </c>
      <c r="BI830" s="231">
        <f>IF(N830="nulová",J830,0)</f>
        <v>0</v>
      </c>
      <c r="BJ830" s="16" t="s">
        <v>88</v>
      </c>
      <c r="BK830" s="231">
        <f>ROUND(I830*H830,2)</f>
        <v>0</v>
      </c>
      <c r="BL830" s="16" t="s">
        <v>263</v>
      </c>
      <c r="BM830" s="230" t="s">
        <v>1369</v>
      </c>
    </row>
    <row r="831" s="2" customFormat="1" ht="24.15" customHeight="1">
      <c r="A831" s="37"/>
      <c r="B831" s="38"/>
      <c r="C831" s="260" t="s">
        <v>1370</v>
      </c>
      <c r="D831" s="260" t="s">
        <v>359</v>
      </c>
      <c r="E831" s="261" t="s">
        <v>1371</v>
      </c>
      <c r="F831" s="262" t="s">
        <v>1372</v>
      </c>
      <c r="G831" s="263" t="s">
        <v>334</v>
      </c>
      <c r="H831" s="264">
        <v>2</v>
      </c>
      <c r="I831" s="265"/>
      <c r="J831" s="266">
        <f>ROUND(I831*H831,2)</f>
        <v>0</v>
      </c>
      <c r="K831" s="267"/>
      <c r="L831" s="268"/>
      <c r="M831" s="269" t="s">
        <v>1</v>
      </c>
      <c r="N831" s="270" t="s">
        <v>45</v>
      </c>
      <c r="O831" s="90"/>
      <c r="P831" s="228">
        <f>O831*H831</f>
        <v>0</v>
      </c>
      <c r="Q831" s="228">
        <v>0.0022200000000000002</v>
      </c>
      <c r="R831" s="228">
        <f>Q831*H831</f>
        <v>0.0044400000000000004</v>
      </c>
      <c r="S831" s="228">
        <v>0</v>
      </c>
      <c r="T831" s="229">
        <f>S831*H831</f>
        <v>0</v>
      </c>
      <c r="U831" s="37"/>
      <c r="V831" s="37"/>
      <c r="W831" s="37"/>
      <c r="X831" s="37"/>
      <c r="Y831" s="37"/>
      <c r="Z831" s="37"/>
      <c r="AA831" s="37"/>
      <c r="AB831" s="37"/>
      <c r="AC831" s="37"/>
      <c r="AD831" s="37"/>
      <c r="AE831" s="37"/>
      <c r="AR831" s="230" t="s">
        <v>358</v>
      </c>
      <c r="AT831" s="230" t="s">
        <v>359</v>
      </c>
      <c r="AU831" s="230" t="s">
        <v>90</v>
      </c>
      <c r="AY831" s="16" t="s">
        <v>159</v>
      </c>
      <c r="BE831" s="231">
        <f>IF(N831="základní",J831,0)</f>
        <v>0</v>
      </c>
      <c r="BF831" s="231">
        <f>IF(N831="snížená",J831,0)</f>
        <v>0</v>
      </c>
      <c r="BG831" s="231">
        <f>IF(N831="zákl. přenesená",J831,0)</f>
        <v>0</v>
      </c>
      <c r="BH831" s="231">
        <f>IF(N831="sníž. přenesená",J831,0)</f>
        <v>0</v>
      </c>
      <c r="BI831" s="231">
        <f>IF(N831="nulová",J831,0)</f>
        <v>0</v>
      </c>
      <c r="BJ831" s="16" t="s">
        <v>88</v>
      </c>
      <c r="BK831" s="231">
        <f>ROUND(I831*H831,2)</f>
        <v>0</v>
      </c>
      <c r="BL831" s="16" t="s">
        <v>263</v>
      </c>
      <c r="BM831" s="230" t="s">
        <v>1373</v>
      </c>
    </row>
    <row r="832" s="2" customFormat="1" ht="16.5" customHeight="1">
      <c r="A832" s="37"/>
      <c r="B832" s="38"/>
      <c r="C832" s="218" t="s">
        <v>1374</v>
      </c>
      <c r="D832" s="218" t="s">
        <v>161</v>
      </c>
      <c r="E832" s="219" t="s">
        <v>1375</v>
      </c>
      <c r="F832" s="220" t="s">
        <v>1376</v>
      </c>
      <c r="G832" s="221" t="s">
        <v>322</v>
      </c>
      <c r="H832" s="222">
        <v>5.5999999999999996</v>
      </c>
      <c r="I832" s="223"/>
      <c r="J832" s="224">
        <f>ROUND(I832*H832,2)</f>
        <v>0</v>
      </c>
      <c r="K832" s="225"/>
      <c r="L832" s="43"/>
      <c r="M832" s="226" t="s">
        <v>1</v>
      </c>
      <c r="N832" s="227" t="s">
        <v>45</v>
      </c>
      <c r="O832" s="90"/>
      <c r="P832" s="228">
        <f>O832*H832</f>
        <v>0</v>
      </c>
      <c r="Q832" s="228">
        <v>0</v>
      </c>
      <c r="R832" s="228">
        <f>Q832*H832</f>
        <v>0</v>
      </c>
      <c r="S832" s="228">
        <v>0</v>
      </c>
      <c r="T832" s="229">
        <f>S832*H832</f>
        <v>0</v>
      </c>
      <c r="U832" s="37"/>
      <c r="V832" s="37"/>
      <c r="W832" s="37"/>
      <c r="X832" s="37"/>
      <c r="Y832" s="37"/>
      <c r="Z832" s="37"/>
      <c r="AA832" s="37"/>
      <c r="AB832" s="37"/>
      <c r="AC832" s="37"/>
      <c r="AD832" s="37"/>
      <c r="AE832" s="37"/>
      <c r="AR832" s="230" t="s">
        <v>263</v>
      </c>
      <c r="AT832" s="230" t="s">
        <v>161</v>
      </c>
      <c r="AU832" s="230" t="s">
        <v>90</v>
      </c>
      <c r="AY832" s="16" t="s">
        <v>159</v>
      </c>
      <c r="BE832" s="231">
        <f>IF(N832="základní",J832,0)</f>
        <v>0</v>
      </c>
      <c r="BF832" s="231">
        <f>IF(N832="snížená",J832,0)</f>
        <v>0</v>
      </c>
      <c r="BG832" s="231">
        <f>IF(N832="zákl. přenesená",J832,0)</f>
        <v>0</v>
      </c>
      <c r="BH832" s="231">
        <f>IF(N832="sníž. přenesená",J832,0)</f>
        <v>0</v>
      </c>
      <c r="BI832" s="231">
        <f>IF(N832="nulová",J832,0)</f>
        <v>0</v>
      </c>
      <c r="BJ832" s="16" t="s">
        <v>88</v>
      </c>
      <c r="BK832" s="231">
        <f>ROUND(I832*H832,2)</f>
        <v>0</v>
      </c>
      <c r="BL832" s="16" t="s">
        <v>263</v>
      </c>
      <c r="BM832" s="230" t="s">
        <v>1377</v>
      </c>
    </row>
    <row r="833" s="2" customFormat="1">
      <c r="A833" s="37"/>
      <c r="B833" s="38"/>
      <c r="C833" s="39"/>
      <c r="D833" s="232" t="s">
        <v>167</v>
      </c>
      <c r="E833" s="39"/>
      <c r="F833" s="233" t="s">
        <v>1378</v>
      </c>
      <c r="G833" s="39"/>
      <c r="H833" s="39"/>
      <c r="I833" s="234"/>
      <c r="J833" s="39"/>
      <c r="K833" s="39"/>
      <c r="L833" s="43"/>
      <c r="M833" s="235"/>
      <c r="N833" s="236"/>
      <c r="O833" s="90"/>
      <c r="P833" s="90"/>
      <c r="Q833" s="90"/>
      <c r="R833" s="90"/>
      <c r="S833" s="90"/>
      <c r="T833" s="91"/>
      <c r="U833" s="37"/>
      <c r="V833" s="37"/>
      <c r="W833" s="37"/>
      <c r="X833" s="37"/>
      <c r="Y833" s="37"/>
      <c r="Z833" s="37"/>
      <c r="AA833" s="37"/>
      <c r="AB833" s="37"/>
      <c r="AC833" s="37"/>
      <c r="AD833" s="37"/>
      <c r="AE833" s="37"/>
      <c r="AT833" s="16" t="s">
        <v>167</v>
      </c>
      <c r="AU833" s="16" t="s">
        <v>90</v>
      </c>
    </row>
    <row r="834" s="13" customFormat="1">
      <c r="A834" s="13"/>
      <c r="B834" s="237"/>
      <c r="C834" s="238"/>
      <c r="D834" s="239" t="s">
        <v>169</v>
      </c>
      <c r="E834" s="240" t="s">
        <v>1</v>
      </c>
      <c r="F834" s="241" t="s">
        <v>1379</v>
      </c>
      <c r="G834" s="238"/>
      <c r="H834" s="242">
        <v>5.5999999999999996</v>
      </c>
      <c r="I834" s="243"/>
      <c r="J834" s="238"/>
      <c r="K834" s="238"/>
      <c r="L834" s="244"/>
      <c r="M834" s="245"/>
      <c r="N834" s="246"/>
      <c r="O834" s="246"/>
      <c r="P834" s="246"/>
      <c r="Q834" s="246"/>
      <c r="R834" s="246"/>
      <c r="S834" s="246"/>
      <c r="T834" s="247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8" t="s">
        <v>169</v>
      </c>
      <c r="AU834" s="248" t="s">
        <v>90</v>
      </c>
      <c r="AV834" s="13" t="s">
        <v>90</v>
      </c>
      <c r="AW834" s="13" t="s">
        <v>34</v>
      </c>
      <c r="AX834" s="13" t="s">
        <v>80</v>
      </c>
      <c r="AY834" s="248" t="s">
        <v>159</v>
      </c>
    </row>
    <row r="835" s="14" customFormat="1">
      <c r="A835" s="14"/>
      <c r="B835" s="249"/>
      <c r="C835" s="250"/>
      <c r="D835" s="239" t="s">
        <v>169</v>
      </c>
      <c r="E835" s="251" t="s">
        <v>1</v>
      </c>
      <c r="F835" s="252" t="s">
        <v>173</v>
      </c>
      <c r="G835" s="250"/>
      <c r="H835" s="253">
        <v>5.5999999999999996</v>
      </c>
      <c r="I835" s="254"/>
      <c r="J835" s="250"/>
      <c r="K835" s="250"/>
      <c r="L835" s="255"/>
      <c r="M835" s="256"/>
      <c r="N835" s="257"/>
      <c r="O835" s="257"/>
      <c r="P835" s="257"/>
      <c r="Q835" s="257"/>
      <c r="R835" s="257"/>
      <c r="S835" s="257"/>
      <c r="T835" s="258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59" t="s">
        <v>169</v>
      </c>
      <c r="AU835" s="259" t="s">
        <v>90</v>
      </c>
      <c r="AV835" s="14" t="s">
        <v>165</v>
      </c>
      <c r="AW835" s="14" t="s">
        <v>34</v>
      </c>
      <c r="AX835" s="14" t="s">
        <v>88</v>
      </c>
      <c r="AY835" s="259" t="s">
        <v>159</v>
      </c>
    </row>
    <row r="836" s="2" customFormat="1" ht="24.15" customHeight="1">
      <c r="A836" s="37"/>
      <c r="B836" s="38"/>
      <c r="C836" s="260" t="s">
        <v>1380</v>
      </c>
      <c r="D836" s="260" t="s">
        <v>359</v>
      </c>
      <c r="E836" s="261" t="s">
        <v>1381</v>
      </c>
      <c r="F836" s="262" t="s">
        <v>1382</v>
      </c>
      <c r="G836" s="263" t="s">
        <v>322</v>
      </c>
      <c r="H836" s="264">
        <v>6.5999999999999996</v>
      </c>
      <c r="I836" s="265"/>
      <c r="J836" s="266">
        <f>ROUND(I836*H836,2)</f>
        <v>0</v>
      </c>
      <c r="K836" s="267"/>
      <c r="L836" s="268"/>
      <c r="M836" s="269" t="s">
        <v>1</v>
      </c>
      <c r="N836" s="270" t="s">
        <v>45</v>
      </c>
      <c r="O836" s="90"/>
      <c r="P836" s="228">
        <f>O836*H836</f>
        <v>0</v>
      </c>
      <c r="Q836" s="228">
        <v>0.0014599999999999999</v>
      </c>
      <c r="R836" s="228">
        <f>Q836*H836</f>
        <v>0.0096359999999999987</v>
      </c>
      <c r="S836" s="228">
        <v>0</v>
      </c>
      <c r="T836" s="229">
        <f>S836*H836</f>
        <v>0</v>
      </c>
      <c r="U836" s="37"/>
      <c r="V836" s="37"/>
      <c r="W836" s="37"/>
      <c r="X836" s="37"/>
      <c r="Y836" s="37"/>
      <c r="Z836" s="37"/>
      <c r="AA836" s="37"/>
      <c r="AB836" s="37"/>
      <c r="AC836" s="37"/>
      <c r="AD836" s="37"/>
      <c r="AE836" s="37"/>
      <c r="AR836" s="230" t="s">
        <v>358</v>
      </c>
      <c r="AT836" s="230" t="s">
        <v>359</v>
      </c>
      <c r="AU836" s="230" t="s">
        <v>90</v>
      </c>
      <c r="AY836" s="16" t="s">
        <v>159</v>
      </c>
      <c r="BE836" s="231">
        <f>IF(N836="základní",J836,0)</f>
        <v>0</v>
      </c>
      <c r="BF836" s="231">
        <f>IF(N836="snížená",J836,0)</f>
        <v>0</v>
      </c>
      <c r="BG836" s="231">
        <f>IF(N836="zákl. přenesená",J836,0)</f>
        <v>0</v>
      </c>
      <c r="BH836" s="231">
        <f>IF(N836="sníž. přenesená",J836,0)</f>
        <v>0</v>
      </c>
      <c r="BI836" s="231">
        <f>IF(N836="nulová",J836,0)</f>
        <v>0</v>
      </c>
      <c r="BJ836" s="16" t="s">
        <v>88</v>
      </c>
      <c r="BK836" s="231">
        <f>ROUND(I836*H836,2)</f>
        <v>0</v>
      </c>
      <c r="BL836" s="16" t="s">
        <v>263</v>
      </c>
      <c r="BM836" s="230" t="s">
        <v>1383</v>
      </c>
    </row>
    <row r="837" s="13" customFormat="1">
      <c r="A837" s="13"/>
      <c r="B837" s="237"/>
      <c r="C837" s="238"/>
      <c r="D837" s="239" t="s">
        <v>169</v>
      </c>
      <c r="E837" s="238"/>
      <c r="F837" s="241" t="s">
        <v>1384</v>
      </c>
      <c r="G837" s="238"/>
      <c r="H837" s="242">
        <v>6.5999999999999996</v>
      </c>
      <c r="I837" s="243"/>
      <c r="J837" s="238"/>
      <c r="K837" s="238"/>
      <c r="L837" s="244"/>
      <c r="M837" s="245"/>
      <c r="N837" s="246"/>
      <c r="O837" s="246"/>
      <c r="P837" s="246"/>
      <c r="Q837" s="246"/>
      <c r="R837" s="246"/>
      <c r="S837" s="246"/>
      <c r="T837" s="247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8" t="s">
        <v>169</v>
      </c>
      <c r="AU837" s="248" t="s">
        <v>90</v>
      </c>
      <c r="AV837" s="13" t="s">
        <v>90</v>
      </c>
      <c r="AW837" s="13" t="s">
        <v>4</v>
      </c>
      <c r="AX837" s="13" t="s">
        <v>88</v>
      </c>
      <c r="AY837" s="248" t="s">
        <v>159</v>
      </c>
    </row>
    <row r="838" s="2" customFormat="1" ht="16.5" customHeight="1">
      <c r="A838" s="37"/>
      <c r="B838" s="38"/>
      <c r="C838" s="218" t="s">
        <v>1385</v>
      </c>
      <c r="D838" s="218" t="s">
        <v>161</v>
      </c>
      <c r="E838" s="219" t="s">
        <v>1386</v>
      </c>
      <c r="F838" s="220" t="s">
        <v>1387</v>
      </c>
      <c r="G838" s="221" t="s">
        <v>334</v>
      </c>
      <c r="H838" s="222">
        <v>6</v>
      </c>
      <c r="I838" s="223"/>
      <c r="J838" s="224">
        <f>ROUND(I838*H838,2)</f>
        <v>0</v>
      </c>
      <c r="K838" s="225"/>
      <c r="L838" s="43"/>
      <c r="M838" s="226" t="s">
        <v>1</v>
      </c>
      <c r="N838" s="227" t="s">
        <v>45</v>
      </c>
      <c r="O838" s="90"/>
      <c r="P838" s="228">
        <f>O838*H838</f>
        <v>0</v>
      </c>
      <c r="Q838" s="228">
        <v>0</v>
      </c>
      <c r="R838" s="228">
        <f>Q838*H838</f>
        <v>0</v>
      </c>
      <c r="S838" s="228">
        <v>0</v>
      </c>
      <c r="T838" s="229">
        <f>S838*H838</f>
        <v>0</v>
      </c>
      <c r="U838" s="37"/>
      <c r="V838" s="37"/>
      <c r="W838" s="37"/>
      <c r="X838" s="37"/>
      <c r="Y838" s="37"/>
      <c r="Z838" s="37"/>
      <c r="AA838" s="37"/>
      <c r="AB838" s="37"/>
      <c r="AC838" s="37"/>
      <c r="AD838" s="37"/>
      <c r="AE838" s="37"/>
      <c r="AR838" s="230" t="s">
        <v>263</v>
      </c>
      <c r="AT838" s="230" t="s">
        <v>161</v>
      </c>
      <c r="AU838" s="230" t="s">
        <v>90</v>
      </c>
      <c r="AY838" s="16" t="s">
        <v>159</v>
      </c>
      <c r="BE838" s="231">
        <f>IF(N838="základní",J838,0)</f>
        <v>0</v>
      </c>
      <c r="BF838" s="231">
        <f>IF(N838="snížená",J838,0)</f>
        <v>0</v>
      </c>
      <c r="BG838" s="231">
        <f>IF(N838="zákl. přenesená",J838,0)</f>
        <v>0</v>
      </c>
      <c r="BH838" s="231">
        <f>IF(N838="sníž. přenesená",J838,0)</f>
        <v>0</v>
      </c>
      <c r="BI838" s="231">
        <f>IF(N838="nulová",J838,0)</f>
        <v>0</v>
      </c>
      <c r="BJ838" s="16" t="s">
        <v>88</v>
      </c>
      <c r="BK838" s="231">
        <f>ROUND(I838*H838,2)</f>
        <v>0</v>
      </c>
      <c r="BL838" s="16" t="s">
        <v>263</v>
      </c>
      <c r="BM838" s="230" t="s">
        <v>1388</v>
      </c>
    </row>
    <row r="839" s="2" customFormat="1">
      <c r="A839" s="37"/>
      <c r="B839" s="38"/>
      <c r="C839" s="39"/>
      <c r="D839" s="232" t="s">
        <v>167</v>
      </c>
      <c r="E839" s="39"/>
      <c r="F839" s="233" t="s">
        <v>1389</v>
      </c>
      <c r="G839" s="39"/>
      <c r="H839" s="39"/>
      <c r="I839" s="234"/>
      <c r="J839" s="39"/>
      <c r="K839" s="39"/>
      <c r="L839" s="43"/>
      <c r="M839" s="235"/>
      <c r="N839" s="236"/>
      <c r="O839" s="90"/>
      <c r="P839" s="90"/>
      <c r="Q839" s="90"/>
      <c r="R839" s="90"/>
      <c r="S839" s="90"/>
      <c r="T839" s="91"/>
      <c r="U839" s="37"/>
      <c r="V839" s="37"/>
      <c r="W839" s="37"/>
      <c r="X839" s="37"/>
      <c r="Y839" s="37"/>
      <c r="Z839" s="37"/>
      <c r="AA839" s="37"/>
      <c r="AB839" s="37"/>
      <c r="AC839" s="37"/>
      <c r="AD839" s="37"/>
      <c r="AE839" s="37"/>
      <c r="AT839" s="16" t="s">
        <v>167</v>
      </c>
      <c r="AU839" s="16" t="s">
        <v>90</v>
      </c>
    </row>
    <row r="840" s="2" customFormat="1" ht="16.5" customHeight="1">
      <c r="A840" s="37"/>
      <c r="B840" s="38"/>
      <c r="C840" s="260" t="s">
        <v>1390</v>
      </c>
      <c r="D840" s="260" t="s">
        <v>359</v>
      </c>
      <c r="E840" s="261" t="s">
        <v>1391</v>
      </c>
      <c r="F840" s="262" t="s">
        <v>1392</v>
      </c>
      <c r="G840" s="263" t="s">
        <v>334</v>
      </c>
      <c r="H840" s="264">
        <v>6</v>
      </c>
      <c r="I840" s="265"/>
      <c r="J840" s="266">
        <f>ROUND(I840*H840,2)</f>
        <v>0</v>
      </c>
      <c r="K840" s="267"/>
      <c r="L840" s="268"/>
      <c r="M840" s="269" t="s">
        <v>1</v>
      </c>
      <c r="N840" s="270" t="s">
        <v>45</v>
      </c>
      <c r="O840" s="90"/>
      <c r="P840" s="228">
        <f>O840*H840</f>
        <v>0</v>
      </c>
      <c r="Q840" s="228">
        <v>0.00018000000000000001</v>
      </c>
      <c r="R840" s="228">
        <f>Q840*H840</f>
        <v>0.00108</v>
      </c>
      <c r="S840" s="228">
        <v>0</v>
      </c>
      <c r="T840" s="229">
        <f>S840*H840</f>
        <v>0</v>
      </c>
      <c r="U840" s="37"/>
      <c r="V840" s="37"/>
      <c r="W840" s="37"/>
      <c r="X840" s="37"/>
      <c r="Y840" s="37"/>
      <c r="Z840" s="37"/>
      <c r="AA840" s="37"/>
      <c r="AB840" s="37"/>
      <c r="AC840" s="37"/>
      <c r="AD840" s="37"/>
      <c r="AE840" s="37"/>
      <c r="AR840" s="230" t="s">
        <v>358</v>
      </c>
      <c r="AT840" s="230" t="s">
        <v>359</v>
      </c>
      <c r="AU840" s="230" t="s">
        <v>90</v>
      </c>
      <c r="AY840" s="16" t="s">
        <v>159</v>
      </c>
      <c r="BE840" s="231">
        <f>IF(N840="základní",J840,0)</f>
        <v>0</v>
      </c>
      <c r="BF840" s="231">
        <f>IF(N840="snížená",J840,0)</f>
        <v>0</v>
      </c>
      <c r="BG840" s="231">
        <f>IF(N840="zákl. přenesená",J840,0)</f>
        <v>0</v>
      </c>
      <c r="BH840" s="231">
        <f>IF(N840="sníž. přenesená",J840,0)</f>
        <v>0</v>
      </c>
      <c r="BI840" s="231">
        <f>IF(N840="nulová",J840,0)</f>
        <v>0</v>
      </c>
      <c r="BJ840" s="16" t="s">
        <v>88</v>
      </c>
      <c r="BK840" s="231">
        <f>ROUND(I840*H840,2)</f>
        <v>0</v>
      </c>
      <c r="BL840" s="16" t="s">
        <v>263</v>
      </c>
      <c r="BM840" s="230" t="s">
        <v>1393</v>
      </c>
    </row>
    <row r="841" s="2" customFormat="1" ht="21.75" customHeight="1">
      <c r="A841" s="37"/>
      <c r="B841" s="38"/>
      <c r="C841" s="218" t="s">
        <v>1394</v>
      </c>
      <c r="D841" s="218" t="s">
        <v>161</v>
      </c>
      <c r="E841" s="219" t="s">
        <v>1395</v>
      </c>
      <c r="F841" s="220" t="s">
        <v>1396</v>
      </c>
      <c r="G841" s="221" t="s">
        <v>334</v>
      </c>
      <c r="H841" s="222">
        <v>2</v>
      </c>
      <c r="I841" s="223"/>
      <c r="J841" s="224">
        <f>ROUND(I841*H841,2)</f>
        <v>0</v>
      </c>
      <c r="K841" s="225"/>
      <c r="L841" s="43"/>
      <c r="M841" s="226" t="s">
        <v>1</v>
      </c>
      <c r="N841" s="227" t="s">
        <v>45</v>
      </c>
      <c r="O841" s="90"/>
      <c r="P841" s="228">
        <f>O841*H841</f>
        <v>0</v>
      </c>
      <c r="Q841" s="228">
        <v>0</v>
      </c>
      <c r="R841" s="228">
        <f>Q841*H841</f>
        <v>0</v>
      </c>
      <c r="S841" s="228">
        <v>0</v>
      </c>
      <c r="T841" s="229">
        <f>S841*H841</f>
        <v>0</v>
      </c>
      <c r="U841" s="37"/>
      <c r="V841" s="37"/>
      <c r="W841" s="37"/>
      <c r="X841" s="37"/>
      <c r="Y841" s="37"/>
      <c r="Z841" s="37"/>
      <c r="AA841" s="37"/>
      <c r="AB841" s="37"/>
      <c r="AC841" s="37"/>
      <c r="AD841" s="37"/>
      <c r="AE841" s="37"/>
      <c r="AR841" s="230" t="s">
        <v>263</v>
      </c>
      <c r="AT841" s="230" t="s">
        <v>161</v>
      </c>
      <c r="AU841" s="230" t="s">
        <v>90</v>
      </c>
      <c r="AY841" s="16" t="s">
        <v>159</v>
      </c>
      <c r="BE841" s="231">
        <f>IF(N841="základní",J841,0)</f>
        <v>0</v>
      </c>
      <c r="BF841" s="231">
        <f>IF(N841="snížená",J841,0)</f>
        <v>0</v>
      </c>
      <c r="BG841" s="231">
        <f>IF(N841="zákl. přenesená",J841,0)</f>
        <v>0</v>
      </c>
      <c r="BH841" s="231">
        <f>IF(N841="sníž. přenesená",J841,0)</f>
        <v>0</v>
      </c>
      <c r="BI841" s="231">
        <f>IF(N841="nulová",J841,0)</f>
        <v>0</v>
      </c>
      <c r="BJ841" s="16" t="s">
        <v>88</v>
      </c>
      <c r="BK841" s="231">
        <f>ROUND(I841*H841,2)</f>
        <v>0</v>
      </c>
      <c r="BL841" s="16" t="s">
        <v>263</v>
      </c>
      <c r="BM841" s="230" t="s">
        <v>1397</v>
      </c>
    </row>
    <row r="842" s="2" customFormat="1">
      <c r="A842" s="37"/>
      <c r="B842" s="38"/>
      <c r="C842" s="39"/>
      <c r="D842" s="232" t="s">
        <v>167</v>
      </c>
      <c r="E842" s="39"/>
      <c r="F842" s="233" t="s">
        <v>1398</v>
      </c>
      <c r="G842" s="39"/>
      <c r="H842" s="39"/>
      <c r="I842" s="234"/>
      <c r="J842" s="39"/>
      <c r="K842" s="39"/>
      <c r="L842" s="43"/>
      <c r="M842" s="235"/>
      <c r="N842" s="236"/>
      <c r="O842" s="90"/>
      <c r="P842" s="90"/>
      <c r="Q842" s="90"/>
      <c r="R842" s="90"/>
      <c r="S842" s="90"/>
      <c r="T842" s="91"/>
      <c r="U842" s="37"/>
      <c r="V842" s="37"/>
      <c r="W842" s="37"/>
      <c r="X842" s="37"/>
      <c r="Y842" s="37"/>
      <c r="Z842" s="37"/>
      <c r="AA842" s="37"/>
      <c r="AB842" s="37"/>
      <c r="AC842" s="37"/>
      <c r="AD842" s="37"/>
      <c r="AE842" s="37"/>
      <c r="AT842" s="16" t="s">
        <v>167</v>
      </c>
      <c r="AU842" s="16" t="s">
        <v>90</v>
      </c>
    </row>
    <row r="843" s="2" customFormat="1" ht="24.15" customHeight="1">
      <c r="A843" s="37"/>
      <c r="B843" s="38"/>
      <c r="C843" s="260" t="s">
        <v>1399</v>
      </c>
      <c r="D843" s="260" t="s">
        <v>359</v>
      </c>
      <c r="E843" s="261" t="s">
        <v>1400</v>
      </c>
      <c r="F843" s="262" t="s">
        <v>1401</v>
      </c>
      <c r="G843" s="263" t="s">
        <v>334</v>
      </c>
      <c r="H843" s="264">
        <v>2</v>
      </c>
      <c r="I843" s="265"/>
      <c r="J843" s="266">
        <f>ROUND(I843*H843,2)</f>
        <v>0</v>
      </c>
      <c r="K843" s="267"/>
      <c r="L843" s="268"/>
      <c r="M843" s="269" t="s">
        <v>1</v>
      </c>
      <c r="N843" s="270" t="s">
        <v>45</v>
      </c>
      <c r="O843" s="90"/>
      <c r="P843" s="228">
        <f>O843*H843</f>
        <v>0</v>
      </c>
      <c r="Q843" s="228">
        <v>0.00029999999999999997</v>
      </c>
      <c r="R843" s="228">
        <f>Q843*H843</f>
        <v>0.00059999999999999995</v>
      </c>
      <c r="S843" s="228">
        <v>0</v>
      </c>
      <c r="T843" s="229">
        <f>S843*H843</f>
        <v>0</v>
      </c>
      <c r="U843" s="37"/>
      <c r="V843" s="37"/>
      <c r="W843" s="37"/>
      <c r="X843" s="37"/>
      <c r="Y843" s="37"/>
      <c r="Z843" s="37"/>
      <c r="AA843" s="37"/>
      <c r="AB843" s="37"/>
      <c r="AC843" s="37"/>
      <c r="AD843" s="37"/>
      <c r="AE843" s="37"/>
      <c r="AR843" s="230" t="s">
        <v>358</v>
      </c>
      <c r="AT843" s="230" t="s">
        <v>359</v>
      </c>
      <c r="AU843" s="230" t="s">
        <v>90</v>
      </c>
      <c r="AY843" s="16" t="s">
        <v>159</v>
      </c>
      <c r="BE843" s="231">
        <f>IF(N843="základní",J843,0)</f>
        <v>0</v>
      </c>
      <c r="BF843" s="231">
        <f>IF(N843="snížená",J843,0)</f>
        <v>0</v>
      </c>
      <c r="BG843" s="231">
        <f>IF(N843="zákl. přenesená",J843,0)</f>
        <v>0</v>
      </c>
      <c r="BH843" s="231">
        <f>IF(N843="sníž. přenesená",J843,0)</f>
        <v>0</v>
      </c>
      <c r="BI843" s="231">
        <f>IF(N843="nulová",J843,0)</f>
        <v>0</v>
      </c>
      <c r="BJ843" s="16" t="s">
        <v>88</v>
      </c>
      <c r="BK843" s="231">
        <f>ROUND(I843*H843,2)</f>
        <v>0</v>
      </c>
      <c r="BL843" s="16" t="s">
        <v>263</v>
      </c>
      <c r="BM843" s="230" t="s">
        <v>1402</v>
      </c>
    </row>
    <row r="844" s="2" customFormat="1" ht="24.15" customHeight="1">
      <c r="A844" s="37"/>
      <c r="B844" s="38"/>
      <c r="C844" s="218" t="s">
        <v>1403</v>
      </c>
      <c r="D844" s="218" t="s">
        <v>161</v>
      </c>
      <c r="E844" s="219" t="s">
        <v>1404</v>
      </c>
      <c r="F844" s="220" t="s">
        <v>1405</v>
      </c>
      <c r="G844" s="221" t="s">
        <v>253</v>
      </c>
      <c r="H844" s="222">
        <v>0.17699999999999999</v>
      </c>
      <c r="I844" s="223"/>
      <c r="J844" s="224">
        <f>ROUND(I844*H844,2)</f>
        <v>0</v>
      </c>
      <c r="K844" s="225"/>
      <c r="L844" s="43"/>
      <c r="M844" s="226" t="s">
        <v>1</v>
      </c>
      <c r="N844" s="227" t="s">
        <v>45</v>
      </c>
      <c r="O844" s="90"/>
      <c r="P844" s="228">
        <f>O844*H844</f>
        <v>0</v>
      </c>
      <c r="Q844" s="228">
        <v>0</v>
      </c>
      <c r="R844" s="228">
        <f>Q844*H844</f>
        <v>0</v>
      </c>
      <c r="S844" s="228">
        <v>0</v>
      </c>
      <c r="T844" s="229">
        <f>S844*H844</f>
        <v>0</v>
      </c>
      <c r="U844" s="37"/>
      <c r="V844" s="37"/>
      <c r="W844" s="37"/>
      <c r="X844" s="37"/>
      <c r="Y844" s="37"/>
      <c r="Z844" s="37"/>
      <c r="AA844" s="37"/>
      <c r="AB844" s="37"/>
      <c r="AC844" s="37"/>
      <c r="AD844" s="37"/>
      <c r="AE844" s="37"/>
      <c r="AR844" s="230" t="s">
        <v>263</v>
      </c>
      <c r="AT844" s="230" t="s">
        <v>161</v>
      </c>
      <c r="AU844" s="230" t="s">
        <v>90</v>
      </c>
      <c r="AY844" s="16" t="s">
        <v>159</v>
      </c>
      <c r="BE844" s="231">
        <f>IF(N844="základní",J844,0)</f>
        <v>0</v>
      </c>
      <c r="BF844" s="231">
        <f>IF(N844="snížená",J844,0)</f>
        <v>0</v>
      </c>
      <c r="BG844" s="231">
        <f>IF(N844="zákl. přenesená",J844,0)</f>
        <v>0</v>
      </c>
      <c r="BH844" s="231">
        <f>IF(N844="sníž. přenesená",J844,0)</f>
        <v>0</v>
      </c>
      <c r="BI844" s="231">
        <f>IF(N844="nulová",J844,0)</f>
        <v>0</v>
      </c>
      <c r="BJ844" s="16" t="s">
        <v>88</v>
      </c>
      <c r="BK844" s="231">
        <f>ROUND(I844*H844,2)</f>
        <v>0</v>
      </c>
      <c r="BL844" s="16" t="s">
        <v>263</v>
      </c>
      <c r="BM844" s="230" t="s">
        <v>1406</v>
      </c>
    </row>
    <row r="845" s="2" customFormat="1">
      <c r="A845" s="37"/>
      <c r="B845" s="38"/>
      <c r="C845" s="39"/>
      <c r="D845" s="232" t="s">
        <v>167</v>
      </c>
      <c r="E845" s="39"/>
      <c r="F845" s="233" t="s">
        <v>1407</v>
      </c>
      <c r="G845" s="39"/>
      <c r="H845" s="39"/>
      <c r="I845" s="234"/>
      <c r="J845" s="39"/>
      <c r="K845" s="39"/>
      <c r="L845" s="43"/>
      <c r="M845" s="235"/>
      <c r="N845" s="236"/>
      <c r="O845" s="90"/>
      <c r="P845" s="90"/>
      <c r="Q845" s="90"/>
      <c r="R845" s="90"/>
      <c r="S845" s="90"/>
      <c r="T845" s="91"/>
      <c r="U845" s="37"/>
      <c r="V845" s="37"/>
      <c r="W845" s="37"/>
      <c r="X845" s="37"/>
      <c r="Y845" s="37"/>
      <c r="Z845" s="37"/>
      <c r="AA845" s="37"/>
      <c r="AB845" s="37"/>
      <c r="AC845" s="37"/>
      <c r="AD845" s="37"/>
      <c r="AE845" s="37"/>
      <c r="AT845" s="16" t="s">
        <v>167</v>
      </c>
      <c r="AU845" s="16" t="s">
        <v>90</v>
      </c>
    </row>
    <row r="846" s="12" customFormat="1" ht="22.8" customHeight="1">
      <c r="A846" s="12"/>
      <c r="B846" s="202"/>
      <c r="C846" s="203"/>
      <c r="D846" s="204" t="s">
        <v>79</v>
      </c>
      <c r="E846" s="216" t="s">
        <v>1408</v>
      </c>
      <c r="F846" s="216" t="s">
        <v>1409</v>
      </c>
      <c r="G846" s="203"/>
      <c r="H846" s="203"/>
      <c r="I846" s="206"/>
      <c r="J846" s="217">
        <f>BK846</f>
        <v>0</v>
      </c>
      <c r="K846" s="203"/>
      <c r="L846" s="208"/>
      <c r="M846" s="209"/>
      <c r="N846" s="210"/>
      <c r="O846" s="210"/>
      <c r="P846" s="211">
        <f>SUM(P847:P929)</f>
        <v>0</v>
      </c>
      <c r="Q846" s="210"/>
      <c r="R846" s="211">
        <f>SUM(R847:R929)</f>
        <v>1.9051979000000001</v>
      </c>
      <c r="S846" s="210"/>
      <c r="T846" s="212">
        <f>SUM(T847:T929)</f>
        <v>0.031475699999999995</v>
      </c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  <c r="AR846" s="213" t="s">
        <v>90</v>
      </c>
      <c r="AT846" s="214" t="s">
        <v>79</v>
      </c>
      <c r="AU846" s="214" t="s">
        <v>88</v>
      </c>
      <c r="AY846" s="213" t="s">
        <v>159</v>
      </c>
      <c r="BK846" s="215">
        <f>SUM(BK847:BK929)</f>
        <v>0</v>
      </c>
    </row>
    <row r="847" s="2" customFormat="1" ht="24.15" customHeight="1">
      <c r="A847" s="37"/>
      <c r="B847" s="38"/>
      <c r="C847" s="218" t="s">
        <v>1410</v>
      </c>
      <c r="D847" s="218" t="s">
        <v>161</v>
      </c>
      <c r="E847" s="219" t="s">
        <v>1411</v>
      </c>
      <c r="F847" s="220" t="s">
        <v>1412</v>
      </c>
      <c r="G847" s="221" t="s">
        <v>215</v>
      </c>
      <c r="H847" s="222">
        <v>20.812000000000001</v>
      </c>
      <c r="I847" s="223"/>
      <c r="J847" s="224">
        <f>ROUND(I847*H847,2)</f>
        <v>0</v>
      </c>
      <c r="K847" s="225"/>
      <c r="L847" s="43"/>
      <c r="M847" s="226" t="s">
        <v>1</v>
      </c>
      <c r="N847" s="227" t="s">
        <v>45</v>
      </c>
      <c r="O847" s="90"/>
      <c r="P847" s="228">
        <f>O847*H847</f>
        <v>0</v>
      </c>
      <c r="Q847" s="228">
        <v>0.00011</v>
      </c>
      <c r="R847" s="228">
        <f>Q847*H847</f>
        <v>0.0022893200000000001</v>
      </c>
      <c r="S847" s="228">
        <v>0</v>
      </c>
      <c r="T847" s="229">
        <f>S847*H847</f>
        <v>0</v>
      </c>
      <c r="U847" s="37"/>
      <c r="V847" s="37"/>
      <c r="W847" s="37"/>
      <c r="X847" s="37"/>
      <c r="Y847" s="37"/>
      <c r="Z847" s="37"/>
      <c r="AA847" s="37"/>
      <c r="AB847" s="37"/>
      <c r="AC847" s="37"/>
      <c r="AD847" s="37"/>
      <c r="AE847" s="37"/>
      <c r="AR847" s="230" t="s">
        <v>263</v>
      </c>
      <c r="AT847" s="230" t="s">
        <v>161</v>
      </c>
      <c r="AU847" s="230" t="s">
        <v>90</v>
      </c>
      <c r="AY847" s="16" t="s">
        <v>159</v>
      </c>
      <c r="BE847" s="231">
        <f>IF(N847="základní",J847,0)</f>
        <v>0</v>
      </c>
      <c r="BF847" s="231">
        <f>IF(N847="snížená",J847,0)</f>
        <v>0</v>
      </c>
      <c r="BG847" s="231">
        <f>IF(N847="zákl. přenesená",J847,0)</f>
        <v>0</v>
      </c>
      <c r="BH847" s="231">
        <f>IF(N847="sníž. přenesená",J847,0)</f>
        <v>0</v>
      </c>
      <c r="BI847" s="231">
        <f>IF(N847="nulová",J847,0)</f>
        <v>0</v>
      </c>
      <c r="BJ847" s="16" t="s">
        <v>88</v>
      </c>
      <c r="BK847" s="231">
        <f>ROUND(I847*H847,2)</f>
        <v>0</v>
      </c>
      <c r="BL847" s="16" t="s">
        <v>263</v>
      </c>
      <c r="BM847" s="230" t="s">
        <v>1413</v>
      </c>
    </row>
    <row r="848" s="2" customFormat="1">
      <c r="A848" s="37"/>
      <c r="B848" s="38"/>
      <c r="C848" s="39"/>
      <c r="D848" s="232" t="s">
        <v>167</v>
      </c>
      <c r="E848" s="39"/>
      <c r="F848" s="233" t="s">
        <v>1414</v>
      </c>
      <c r="G848" s="39"/>
      <c r="H848" s="39"/>
      <c r="I848" s="234"/>
      <c r="J848" s="39"/>
      <c r="K848" s="39"/>
      <c r="L848" s="43"/>
      <c r="M848" s="235"/>
      <c r="N848" s="236"/>
      <c r="O848" s="90"/>
      <c r="P848" s="90"/>
      <c r="Q848" s="90"/>
      <c r="R848" s="90"/>
      <c r="S848" s="90"/>
      <c r="T848" s="91"/>
      <c r="U848" s="37"/>
      <c r="V848" s="37"/>
      <c r="W848" s="37"/>
      <c r="X848" s="37"/>
      <c r="Y848" s="37"/>
      <c r="Z848" s="37"/>
      <c r="AA848" s="37"/>
      <c r="AB848" s="37"/>
      <c r="AC848" s="37"/>
      <c r="AD848" s="37"/>
      <c r="AE848" s="37"/>
      <c r="AT848" s="16" t="s">
        <v>167</v>
      </c>
      <c r="AU848" s="16" t="s">
        <v>90</v>
      </c>
    </row>
    <row r="849" s="13" customFormat="1">
      <c r="A849" s="13"/>
      <c r="B849" s="237"/>
      <c r="C849" s="238"/>
      <c r="D849" s="239" t="s">
        <v>169</v>
      </c>
      <c r="E849" s="240" t="s">
        <v>1</v>
      </c>
      <c r="F849" s="241" t="s">
        <v>1415</v>
      </c>
      <c r="G849" s="238"/>
      <c r="H849" s="242">
        <v>20.812000000000001</v>
      </c>
      <c r="I849" s="243"/>
      <c r="J849" s="238"/>
      <c r="K849" s="238"/>
      <c r="L849" s="244"/>
      <c r="M849" s="245"/>
      <c r="N849" s="246"/>
      <c r="O849" s="246"/>
      <c r="P849" s="246"/>
      <c r="Q849" s="246"/>
      <c r="R849" s="246"/>
      <c r="S849" s="246"/>
      <c r="T849" s="247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8" t="s">
        <v>169</v>
      </c>
      <c r="AU849" s="248" t="s">
        <v>90</v>
      </c>
      <c r="AV849" s="13" t="s">
        <v>90</v>
      </c>
      <c r="AW849" s="13" t="s">
        <v>34</v>
      </c>
      <c r="AX849" s="13" t="s">
        <v>88</v>
      </c>
      <c r="AY849" s="248" t="s">
        <v>159</v>
      </c>
    </row>
    <row r="850" s="2" customFormat="1" ht="37.8" customHeight="1">
      <c r="A850" s="37"/>
      <c r="B850" s="38"/>
      <c r="C850" s="260" t="s">
        <v>1416</v>
      </c>
      <c r="D850" s="260" t="s">
        <v>359</v>
      </c>
      <c r="E850" s="261" t="s">
        <v>1417</v>
      </c>
      <c r="F850" s="262" t="s">
        <v>1418</v>
      </c>
      <c r="G850" s="263" t="s">
        <v>215</v>
      </c>
      <c r="H850" s="264">
        <v>23.934000000000001</v>
      </c>
      <c r="I850" s="265"/>
      <c r="J850" s="266">
        <f>ROUND(I850*H850,2)</f>
        <v>0</v>
      </c>
      <c r="K850" s="267"/>
      <c r="L850" s="268"/>
      <c r="M850" s="269" t="s">
        <v>1</v>
      </c>
      <c r="N850" s="270" t="s">
        <v>45</v>
      </c>
      <c r="O850" s="90"/>
      <c r="P850" s="228">
        <f>O850*H850</f>
        <v>0</v>
      </c>
      <c r="Q850" s="228">
        <v>0</v>
      </c>
      <c r="R850" s="228">
        <f>Q850*H850</f>
        <v>0</v>
      </c>
      <c r="S850" s="228">
        <v>0</v>
      </c>
      <c r="T850" s="229">
        <f>S850*H850</f>
        <v>0</v>
      </c>
      <c r="U850" s="37"/>
      <c r="V850" s="37"/>
      <c r="W850" s="37"/>
      <c r="X850" s="37"/>
      <c r="Y850" s="37"/>
      <c r="Z850" s="37"/>
      <c r="AA850" s="37"/>
      <c r="AB850" s="37"/>
      <c r="AC850" s="37"/>
      <c r="AD850" s="37"/>
      <c r="AE850" s="37"/>
      <c r="AR850" s="230" t="s">
        <v>358</v>
      </c>
      <c r="AT850" s="230" t="s">
        <v>359</v>
      </c>
      <c r="AU850" s="230" t="s">
        <v>90</v>
      </c>
      <c r="AY850" s="16" t="s">
        <v>159</v>
      </c>
      <c r="BE850" s="231">
        <f>IF(N850="základní",J850,0)</f>
        <v>0</v>
      </c>
      <c r="BF850" s="231">
        <f>IF(N850="snížená",J850,0)</f>
        <v>0</v>
      </c>
      <c r="BG850" s="231">
        <f>IF(N850="zákl. přenesená",J850,0)</f>
        <v>0</v>
      </c>
      <c r="BH850" s="231">
        <f>IF(N850="sníž. přenesená",J850,0)</f>
        <v>0</v>
      </c>
      <c r="BI850" s="231">
        <f>IF(N850="nulová",J850,0)</f>
        <v>0</v>
      </c>
      <c r="BJ850" s="16" t="s">
        <v>88</v>
      </c>
      <c r="BK850" s="231">
        <f>ROUND(I850*H850,2)</f>
        <v>0</v>
      </c>
      <c r="BL850" s="16" t="s">
        <v>263</v>
      </c>
      <c r="BM850" s="230" t="s">
        <v>1419</v>
      </c>
    </row>
    <row r="851" s="13" customFormat="1">
      <c r="A851" s="13"/>
      <c r="B851" s="237"/>
      <c r="C851" s="238"/>
      <c r="D851" s="239" t="s">
        <v>169</v>
      </c>
      <c r="E851" s="238"/>
      <c r="F851" s="241" t="s">
        <v>1420</v>
      </c>
      <c r="G851" s="238"/>
      <c r="H851" s="242">
        <v>23.934000000000001</v>
      </c>
      <c r="I851" s="243"/>
      <c r="J851" s="238"/>
      <c r="K851" s="238"/>
      <c r="L851" s="244"/>
      <c r="M851" s="245"/>
      <c r="N851" s="246"/>
      <c r="O851" s="246"/>
      <c r="P851" s="246"/>
      <c r="Q851" s="246"/>
      <c r="R851" s="246"/>
      <c r="S851" s="246"/>
      <c r="T851" s="247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8" t="s">
        <v>169</v>
      </c>
      <c r="AU851" s="248" t="s">
        <v>90</v>
      </c>
      <c r="AV851" s="13" t="s">
        <v>90</v>
      </c>
      <c r="AW851" s="13" t="s">
        <v>4</v>
      </c>
      <c r="AX851" s="13" t="s">
        <v>88</v>
      </c>
      <c r="AY851" s="248" t="s">
        <v>159</v>
      </c>
    </row>
    <row r="852" s="2" customFormat="1" ht="37.8" customHeight="1">
      <c r="A852" s="37"/>
      <c r="B852" s="38"/>
      <c r="C852" s="218" t="s">
        <v>1421</v>
      </c>
      <c r="D852" s="218" t="s">
        <v>161</v>
      </c>
      <c r="E852" s="219" t="s">
        <v>1422</v>
      </c>
      <c r="F852" s="220" t="s">
        <v>1423</v>
      </c>
      <c r="G852" s="221" t="s">
        <v>215</v>
      </c>
      <c r="H852" s="222">
        <v>20.812000000000001</v>
      </c>
      <c r="I852" s="223"/>
      <c r="J852" s="224">
        <f>ROUND(I852*H852,2)</f>
        <v>0</v>
      </c>
      <c r="K852" s="225"/>
      <c r="L852" s="43"/>
      <c r="M852" s="226" t="s">
        <v>1</v>
      </c>
      <c r="N852" s="227" t="s">
        <v>45</v>
      </c>
      <c r="O852" s="90"/>
      <c r="P852" s="228">
        <f>O852*H852</f>
        <v>0</v>
      </c>
      <c r="Q852" s="228">
        <v>1.0000000000000001E-05</v>
      </c>
      <c r="R852" s="228">
        <f>Q852*H852</f>
        <v>0.00020812000000000003</v>
      </c>
      <c r="S852" s="228">
        <v>0</v>
      </c>
      <c r="T852" s="229">
        <f>S852*H852</f>
        <v>0</v>
      </c>
      <c r="U852" s="37"/>
      <c r="V852" s="37"/>
      <c r="W852" s="37"/>
      <c r="X852" s="37"/>
      <c r="Y852" s="37"/>
      <c r="Z852" s="37"/>
      <c r="AA852" s="37"/>
      <c r="AB852" s="37"/>
      <c r="AC852" s="37"/>
      <c r="AD852" s="37"/>
      <c r="AE852" s="37"/>
      <c r="AR852" s="230" t="s">
        <v>263</v>
      </c>
      <c r="AT852" s="230" t="s">
        <v>161</v>
      </c>
      <c r="AU852" s="230" t="s">
        <v>90</v>
      </c>
      <c r="AY852" s="16" t="s">
        <v>159</v>
      </c>
      <c r="BE852" s="231">
        <f>IF(N852="základní",J852,0)</f>
        <v>0</v>
      </c>
      <c r="BF852" s="231">
        <f>IF(N852="snížená",J852,0)</f>
        <v>0</v>
      </c>
      <c r="BG852" s="231">
        <f>IF(N852="zákl. přenesená",J852,0)</f>
        <v>0</v>
      </c>
      <c r="BH852" s="231">
        <f>IF(N852="sníž. přenesená",J852,0)</f>
        <v>0</v>
      </c>
      <c r="BI852" s="231">
        <f>IF(N852="nulová",J852,0)</f>
        <v>0</v>
      </c>
      <c r="BJ852" s="16" t="s">
        <v>88</v>
      </c>
      <c r="BK852" s="231">
        <f>ROUND(I852*H852,2)</f>
        <v>0</v>
      </c>
      <c r="BL852" s="16" t="s">
        <v>263</v>
      </c>
      <c r="BM852" s="230" t="s">
        <v>1424</v>
      </c>
    </row>
    <row r="853" s="2" customFormat="1" ht="37.8" customHeight="1">
      <c r="A853" s="37"/>
      <c r="B853" s="38"/>
      <c r="C853" s="260" t="s">
        <v>1425</v>
      </c>
      <c r="D853" s="260" t="s">
        <v>359</v>
      </c>
      <c r="E853" s="261" t="s">
        <v>1426</v>
      </c>
      <c r="F853" s="262" t="s">
        <v>1427</v>
      </c>
      <c r="G853" s="263" t="s">
        <v>215</v>
      </c>
      <c r="H853" s="264">
        <v>22.893000000000001</v>
      </c>
      <c r="I853" s="265"/>
      <c r="J853" s="266">
        <f>ROUND(I853*H853,2)</f>
        <v>0</v>
      </c>
      <c r="K853" s="267"/>
      <c r="L853" s="268"/>
      <c r="M853" s="269" t="s">
        <v>1</v>
      </c>
      <c r="N853" s="270" t="s">
        <v>45</v>
      </c>
      <c r="O853" s="90"/>
      <c r="P853" s="228">
        <f>O853*H853</f>
        <v>0</v>
      </c>
      <c r="Q853" s="228">
        <v>0.00013999999999999999</v>
      </c>
      <c r="R853" s="228">
        <f>Q853*H853</f>
        <v>0.0032050199999999998</v>
      </c>
      <c r="S853" s="228">
        <v>0</v>
      </c>
      <c r="T853" s="229">
        <f>S853*H853</f>
        <v>0</v>
      </c>
      <c r="U853" s="37"/>
      <c r="V853" s="37"/>
      <c r="W853" s="37"/>
      <c r="X853" s="37"/>
      <c r="Y853" s="37"/>
      <c r="Z853" s="37"/>
      <c r="AA853" s="37"/>
      <c r="AB853" s="37"/>
      <c r="AC853" s="37"/>
      <c r="AD853" s="37"/>
      <c r="AE853" s="37"/>
      <c r="AR853" s="230" t="s">
        <v>358</v>
      </c>
      <c r="AT853" s="230" t="s">
        <v>359</v>
      </c>
      <c r="AU853" s="230" t="s">
        <v>90</v>
      </c>
      <c r="AY853" s="16" t="s">
        <v>159</v>
      </c>
      <c r="BE853" s="231">
        <f>IF(N853="základní",J853,0)</f>
        <v>0</v>
      </c>
      <c r="BF853" s="231">
        <f>IF(N853="snížená",J853,0)</f>
        <v>0</v>
      </c>
      <c r="BG853" s="231">
        <f>IF(N853="zákl. přenesená",J853,0)</f>
        <v>0</v>
      </c>
      <c r="BH853" s="231">
        <f>IF(N853="sníž. přenesená",J853,0)</f>
        <v>0</v>
      </c>
      <c r="BI853" s="231">
        <f>IF(N853="nulová",J853,0)</f>
        <v>0</v>
      </c>
      <c r="BJ853" s="16" t="s">
        <v>88</v>
      </c>
      <c r="BK853" s="231">
        <f>ROUND(I853*H853,2)</f>
        <v>0</v>
      </c>
      <c r="BL853" s="16" t="s">
        <v>263</v>
      </c>
      <c r="BM853" s="230" t="s">
        <v>1428</v>
      </c>
    </row>
    <row r="854" s="13" customFormat="1">
      <c r="A854" s="13"/>
      <c r="B854" s="237"/>
      <c r="C854" s="238"/>
      <c r="D854" s="239" t="s">
        <v>169</v>
      </c>
      <c r="E854" s="238"/>
      <c r="F854" s="241" t="s">
        <v>1429</v>
      </c>
      <c r="G854" s="238"/>
      <c r="H854" s="242">
        <v>22.893000000000001</v>
      </c>
      <c r="I854" s="243"/>
      <c r="J854" s="238"/>
      <c r="K854" s="238"/>
      <c r="L854" s="244"/>
      <c r="M854" s="245"/>
      <c r="N854" s="246"/>
      <c r="O854" s="246"/>
      <c r="P854" s="246"/>
      <c r="Q854" s="246"/>
      <c r="R854" s="246"/>
      <c r="S854" s="246"/>
      <c r="T854" s="247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8" t="s">
        <v>169</v>
      </c>
      <c r="AU854" s="248" t="s">
        <v>90</v>
      </c>
      <c r="AV854" s="13" t="s">
        <v>90</v>
      </c>
      <c r="AW854" s="13" t="s">
        <v>4</v>
      </c>
      <c r="AX854" s="13" t="s">
        <v>88</v>
      </c>
      <c r="AY854" s="248" t="s">
        <v>159</v>
      </c>
    </row>
    <row r="855" s="2" customFormat="1" ht="24.15" customHeight="1">
      <c r="A855" s="37"/>
      <c r="B855" s="38"/>
      <c r="C855" s="218" t="s">
        <v>1430</v>
      </c>
      <c r="D855" s="218" t="s">
        <v>161</v>
      </c>
      <c r="E855" s="219" t="s">
        <v>1431</v>
      </c>
      <c r="F855" s="220" t="s">
        <v>1432</v>
      </c>
      <c r="G855" s="221" t="s">
        <v>215</v>
      </c>
      <c r="H855" s="222">
        <v>155.12000000000001</v>
      </c>
      <c r="I855" s="223"/>
      <c r="J855" s="224">
        <f>ROUND(I855*H855,2)</f>
        <v>0</v>
      </c>
      <c r="K855" s="225"/>
      <c r="L855" s="43"/>
      <c r="M855" s="226" t="s">
        <v>1</v>
      </c>
      <c r="N855" s="227" t="s">
        <v>45</v>
      </c>
      <c r="O855" s="90"/>
      <c r="P855" s="228">
        <f>O855*H855</f>
        <v>0</v>
      </c>
      <c r="Q855" s="228">
        <v>0</v>
      </c>
      <c r="R855" s="228">
        <f>Q855*H855</f>
        <v>0</v>
      </c>
      <c r="S855" s="228">
        <v>0</v>
      </c>
      <c r="T855" s="229">
        <f>S855*H855</f>
        <v>0</v>
      </c>
      <c r="U855" s="37"/>
      <c r="V855" s="37"/>
      <c r="W855" s="37"/>
      <c r="X855" s="37"/>
      <c r="Y855" s="37"/>
      <c r="Z855" s="37"/>
      <c r="AA855" s="37"/>
      <c r="AB855" s="37"/>
      <c r="AC855" s="37"/>
      <c r="AD855" s="37"/>
      <c r="AE855" s="37"/>
      <c r="AR855" s="230" t="s">
        <v>263</v>
      </c>
      <c r="AT855" s="230" t="s">
        <v>161</v>
      </c>
      <c r="AU855" s="230" t="s">
        <v>90</v>
      </c>
      <c r="AY855" s="16" t="s">
        <v>159</v>
      </c>
      <c r="BE855" s="231">
        <f>IF(N855="základní",J855,0)</f>
        <v>0</v>
      </c>
      <c r="BF855" s="231">
        <f>IF(N855="snížená",J855,0)</f>
        <v>0</v>
      </c>
      <c r="BG855" s="231">
        <f>IF(N855="zákl. přenesená",J855,0)</f>
        <v>0</v>
      </c>
      <c r="BH855" s="231">
        <f>IF(N855="sníž. přenesená",J855,0)</f>
        <v>0</v>
      </c>
      <c r="BI855" s="231">
        <f>IF(N855="nulová",J855,0)</f>
        <v>0</v>
      </c>
      <c r="BJ855" s="16" t="s">
        <v>88</v>
      </c>
      <c r="BK855" s="231">
        <f>ROUND(I855*H855,2)</f>
        <v>0</v>
      </c>
      <c r="BL855" s="16" t="s">
        <v>263</v>
      </c>
      <c r="BM855" s="230" t="s">
        <v>1433</v>
      </c>
    </row>
    <row r="856" s="13" customFormat="1">
      <c r="A856" s="13"/>
      <c r="B856" s="237"/>
      <c r="C856" s="238"/>
      <c r="D856" s="239" t="s">
        <v>169</v>
      </c>
      <c r="E856" s="240" t="s">
        <v>1</v>
      </c>
      <c r="F856" s="241" t="s">
        <v>1434</v>
      </c>
      <c r="G856" s="238"/>
      <c r="H856" s="242">
        <v>155.12000000000001</v>
      </c>
      <c r="I856" s="243"/>
      <c r="J856" s="238"/>
      <c r="K856" s="238"/>
      <c r="L856" s="244"/>
      <c r="M856" s="245"/>
      <c r="N856" s="246"/>
      <c r="O856" s="246"/>
      <c r="P856" s="246"/>
      <c r="Q856" s="246"/>
      <c r="R856" s="246"/>
      <c r="S856" s="246"/>
      <c r="T856" s="247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8" t="s">
        <v>169</v>
      </c>
      <c r="AU856" s="248" t="s">
        <v>90</v>
      </c>
      <c r="AV856" s="13" t="s">
        <v>90</v>
      </c>
      <c r="AW856" s="13" t="s">
        <v>34</v>
      </c>
      <c r="AX856" s="13" t="s">
        <v>80</v>
      </c>
      <c r="AY856" s="248" t="s">
        <v>159</v>
      </c>
    </row>
    <row r="857" s="14" customFormat="1">
      <c r="A857" s="14"/>
      <c r="B857" s="249"/>
      <c r="C857" s="250"/>
      <c r="D857" s="239" t="s">
        <v>169</v>
      </c>
      <c r="E857" s="251" t="s">
        <v>1</v>
      </c>
      <c r="F857" s="252" t="s">
        <v>173</v>
      </c>
      <c r="G857" s="250"/>
      <c r="H857" s="253">
        <v>155.12000000000001</v>
      </c>
      <c r="I857" s="254"/>
      <c r="J857" s="250"/>
      <c r="K857" s="250"/>
      <c r="L857" s="255"/>
      <c r="M857" s="256"/>
      <c r="N857" s="257"/>
      <c r="O857" s="257"/>
      <c r="P857" s="257"/>
      <c r="Q857" s="257"/>
      <c r="R857" s="257"/>
      <c r="S857" s="257"/>
      <c r="T857" s="258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9" t="s">
        <v>169</v>
      </c>
      <c r="AU857" s="259" t="s">
        <v>90</v>
      </c>
      <c r="AV857" s="14" t="s">
        <v>165</v>
      </c>
      <c r="AW857" s="14" t="s">
        <v>34</v>
      </c>
      <c r="AX857" s="14" t="s">
        <v>88</v>
      </c>
      <c r="AY857" s="259" t="s">
        <v>159</v>
      </c>
    </row>
    <row r="858" s="2" customFormat="1" ht="49.05" customHeight="1">
      <c r="A858" s="37"/>
      <c r="B858" s="38"/>
      <c r="C858" s="260" t="s">
        <v>1435</v>
      </c>
      <c r="D858" s="260" t="s">
        <v>359</v>
      </c>
      <c r="E858" s="261" t="s">
        <v>1436</v>
      </c>
      <c r="F858" s="262" t="s">
        <v>1437</v>
      </c>
      <c r="G858" s="263" t="s">
        <v>215</v>
      </c>
      <c r="H858" s="264">
        <v>172.33799999999999</v>
      </c>
      <c r="I858" s="265"/>
      <c r="J858" s="266">
        <f>ROUND(I858*H858,2)</f>
        <v>0</v>
      </c>
      <c r="K858" s="267"/>
      <c r="L858" s="268"/>
      <c r="M858" s="269" t="s">
        <v>1</v>
      </c>
      <c r="N858" s="270" t="s">
        <v>45</v>
      </c>
      <c r="O858" s="90"/>
      <c r="P858" s="228">
        <f>O858*H858</f>
        <v>0</v>
      </c>
      <c r="Q858" s="228">
        <v>0.00012999999999999999</v>
      </c>
      <c r="R858" s="228">
        <f>Q858*H858</f>
        <v>0.022403939999999997</v>
      </c>
      <c r="S858" s="228">
        <v>0</v>
      </c>
      <c r="T858" s="229">
        <f>S858*H858</f>
        <v>0</v>
      </c>
      <c r="U858" s="37"/>
      <c r="V858" s="37"/>
      <c r="W858" s="37"/>
      <c r="X858" s="37"/>
      <c r="Y858" s="37"/>
      <c r="Z858" s="37"/>
      <c r="AA858" s="37"/>
      <c r="AB858" s="37"/>
      <c r="AC858" s="37"/>
      <c r="AD858" s="37"/>
      <c r="AE858" s="37"/>
      <c r="AR858" s="230" t="s">
        <v>358</v>
      </c>
      <c r="AT858" s="230" t="s">
        <v>359</v>
      </c>
      <c r="AU858" s="230" t="s">
        <v>90</v>
      </c>
      <c r="AY858" s="16" t="s">
        <v>159</v>
      </c>
      <c r="BE858" s="231">
        <f>IF(N858="základní",J858,0)</f>
        <v>0</v>
      </c>
      <c r="BF858" s="231">
        <f>IF(N858="snížená",J858,0)</f>
        <v>0</v>
      </c>
      <c r="BG858" s="231">
        <f>IF(N858="zákl. přenesená",J858,0)</f>
        <v>0</v>
      </c>
      <c r="BH858" s="231">
        <f>IF(N858="sníž. přenesená",J858,0)</f>
        <v>0</v>
      </c>
      <c r="BI858" s="231">
        <f>IF(N858="nulová",J858,0)</f>
        <v>0</v>
      </c>
      <c r="BJ858" s="16" t="s">
        <v>88</v>
      </c>
      <c r="BK858" s="231">
        <f>ROUND(I858*H858,2)</f>
        <v>0</v>
      </c>
      <c r="BL858" s="16" t="s">
        <v>263</v>
      </c>
      <c r="BM858" s="230" t="s">
        <v>1438</v>
      </c>
    </row>
    <row r="859" s="13" customFormat="1">
      <c r="A859" s="13"/>
      <c r="B859" s="237"/>
      <c r="C859" s="238"/>
      <c r="D859" s="239" t="s">
        <v>169</v>
      </c>
      <c r="E859" s="240" t="s">
        <v>1</v>
      </c>
      <c r="F859" s="241" t="s">
        <v>1434</v>
      </c>
      <c r="G859" s="238"/>
      <c r="H859" s="242">
        <v>155.12000000000001</v>
      </c>
      <c r="I859" s="243"/>
      <c r="J859" s="238"/>
      <c r="K859" s="238"/>
      <c r="L859" s="244"/>
      <c r="M859" s="245"/>
      <c r="N859" s="246"/>
      <c r="O859" s="246"/>
      <c r="P859" s="246"/>
      <c r="Q859" s="246"/>
      <c r="R859" s="246"/>
      <c r="S859" s="246"/>
      <c r="T859" s="247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8" t="s">
        <v>169</v>
      </c>
      <c r="AU859" s="248" t="s">
        <v>90</v>
      </c>
      <c r="AV859" s="13" t="s">
        <v>90</v>
      </c>
      <c r="AW859" s="13" t="s">
        <v>34</v>
      </c>
      <c r="AX859" s="13" t="s">
        <v>80</v>
      </c>
      <c r="AY859" s="248" t="s">
        <v>159</v>
      </c>
    </row>
    <row r="860" s="14" customFormat="1">
      <c r="A860" s="14"/>
      <c r="B860" s="249"/>
      <c r="C860" s="250"/>
      <c r="D860" s="239" t="s">
        <v>169</v>
      </c>
      <c r="E860" s="251" t="s">
        <v>1</v>
      </c>
      <c r="F860" s="252" t="s">
        <v>173</v>
      </c>
      <c r="G860" s="250"/>
      <c r="H860" s="253">
        <v>155.12000000000001</v>
      </c>
      <c r="I860" s="254"/>
      <c r="J860" s="250"/>
      <c r="K860" s="250"/>
      <c r="L860" s="255"/>
      <c r="M860" s="256"/>
      <c r="N860" s="257"/>
      <c r="O860" s="257"/>
      <c r="P860" s="257"/>
      <c r="Q860" s="257"/>
      <c r="R860" s="257"/>
      <c r="S860" s="257"/>
      <c r="T860" s="258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59" t="s">
        <v>169</v>
      </c>
      <c r="AU860" s="259" t="s">
        <v>90</v>
      </c>
      <c r="AV860" s="14" t="s">
        <v>165</v>
      </c>
      <c r="AW860" s="14" t="s">
        <v>34</v>
      </c>
      <c r="AX860" s="14" t="s">
        <v>88</v>
      </c>
      <c r="AY860" s="259" t="s">
        <v>159</v>
      </c>
    </row>
    <row r="861" s="13" customFormat="1">
      <c r="A861" s="13"/>
      <c r="B861" s="237"/>
      <c r="C861" s="238"/>
      <c r="D861" s="239" t="s">
        <v>169</v>
      </c>
      <c r="E861" s="238"/>
      <c r="F861" s="241" t="s">
        <v>1439</v>
      </c>
      <c r="G861" s="238"/>
      <c r="H861" s="242">
        <v>172.33799999999999</v>
      </c>
      <c r="I861" s="243"/>
      <c r="J861" s="238"/>
      <c r="K861" s="238"/>
      <c r="L861" s="244"/>
      <c r="M861" s="245"/>
      <c r="N861" s="246"/>
      <c r="O861" s="246"/>
      <c r="P861" s="246"/>
      <c r="Q861" s="246"/>
      <c r="R861" s="246"/>
      <c r="S861" s="246"/>
      <c r="T861" s="247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8" t="s">
        <v>169</v>
      </c>
      <c r="AU861" s="248" t="s">
        <v>90</v>
      </c>
      <c r="AV861" s="13" t="s">
        <v>90</v>
      </c>
      <c r="AW861" s="13" t="s">
        <v>4</v>
      </c>
      <c r="AX861" s="13" t="s">
        <v>88</v>
      </c>
      <c r="AY861" s="248" t="s">
        <v>159</v>
      </c>
    </row>
    <row r="862" s="2" customFormat="1" ht="21.75" customHeight="1">
      <c r="A862" s="37"/>
      <c r="B862" s="38"/>
      <c r="C862" s="218" t="s">
        <v>1440</v>
      </c>
      <c r="D862" s="218" t="s">
        <v>161</v>
      </c>
      <c r="E862" s="219" t="s">
        <v>1441</v>
      </c>
      <c r="F862" s="220" t="s">
        <v>1442</v>
      </c>
      <c r="G862" s="221" t="s">
        <v>322</v>
      </c>
      <c r="H862" s="222">
        <v>297.39999999999998</v>
      </c>
      <c r="I862" s="223"/>
      <c r="J862" s="224">
        <f>ROUND(I862*H862,2)</f>
        <v>0</v>
      </c>
      <c r="K862" s="225"/>
      <c r="L862" s="43"/>
      <c r="M862" s="226" t="s">
        <v>1</v>
      </c>
      <c r="N862" s="227" t="s">
        <v>45</v>
      </c>
      <c r="O862" s="90"/>
      <c r="P862" s="228">
        <f>O862*H862</f>
        <v>0</v>
      </c>
      <c r="Q862" s="228">
        <v>0</v>
      </c>
      <c r="R862" s="228">
        <f>Q862*H862</f>
        <v>0</v>
      </c>
      <c r="S862" s="228">
        <v>0</v>
      </c>
      <c r="T862" s="229">
        <f>S862*H862</f>
        <v>0</v>
      </c>
      <c r="U862" s="37"/>
      <c r="V862" s="37"/>
      <c r="W862" s="37"/>
      <c r="X862" s="37"/>
      <c r="Y862" s="37"/>
      <c r="Z862" s="37"/>
      <c r="AA862" s="37"/>
      <c r="AB862" s="37"/>
      <c r="AC862" s="37"/>
      <c r="AD862" s="37"/>
      <c r="AE862" s="37"/>
      <c r="AR862" s="230" t="s">
        <v>263</v>
      </c>
      <c r="AT862" s="230" t="s">
        <v>161</v>
      </c>
      <c r="AU862" s="230" t="s">
        <v>90</v>
      </c>
      <c r="AY862" s="16" t="s">
        <v>159</v>
      </c>
      <c r="BE862" s="231">
        <f>IF(N862="základní",J862,0)</f>
        <v>0</v>
      </c>
      <c r="BF862" s="231">
        <f>IF(N862="snížená",J862,0)</f>
        <v>0</v>
      </c>
      <c r="BG862" s="231">
        <f>IF(N862="zákl. přenesená",J862,0)</f>
        <v>0</v>
      </c>
      <c r="BH862" s="231">
        <f>IF(N862="sníž. přenesená",J862,0)</f>
        <v>0</v>
      </c>
      <c r="BI862" s="231">
        <f>IF(N862="nulová",J862,0)</f>
        <v>0</v>
      </c>
      <c r="BJ862" s="16" t="s">
        <v>88</v>
      </c>
      <c r="BK862" s="231">
        <f>ROUND(I862*H862,2)</f>
        <v>0</v>
      </c>
      <c r="BL862" s="16" t="s">
        <v>263</v>
      </c>
      <c r="BM862" s="230" t="s">
        <v>1443</v>
      </c>
    </row>
    <row r="863" s="2" customFormat="1">
      <c r="A863" s="37"/>
      <c r="B863" s="38"/>
      <c r="C863" s="39"/>
      <c r="D863" s="232" t="s">
        <v>167</v>
      </c>
      <c r="E863" s="39"/>
      <c r="F863" s="233" t="s">
        <v>1444</v>
      </c>
      <c r="G863" s="39"/>
      <c r="H863" s="39"/>
      <c r="I863" s="234"/>
      <c r="J863" s="39"/>
      <c r="K863" s="39"/>
      <c r="L863" s="43"/>
      <c r="M863" s="235"/>
      <c r="N863" s="236"/>
      <c r="O863" s="90"/>
      <c r="P863" s="90"/>
      <c r="Q863" s="90"/>
      <c r="R863" s="90"/>
      <c r="S863" s="90"/>
      <c r="T863" s="91"/>
      <c r="U863" s="37"/>
      <c r="V863" s="37"/>
      <c r="W863" s="37"/>
      <c r="X863" s="37"/>
      <c r="Y863" s="37"/>
      <c r="Z863" s="37"/>
      <c r="AA863" s="37"/>
      <c r="AB863" s="37"/>
      <c r="AC863" s="37"/>
      <c r="AD863" s="37"/>
      <c r="AE863" s="37"/>
      <c r="AT863" s="16" t="s">
        <v>167</v>
      </c>
      <c r="AU863" s="16" t="s">
        <v>90</v>
      </c>
    </row>
    <row r="864" s="13" customFormat="1">
      <c r="A864" s="13"/>
      <c r="B864" s="237"/>
      <c r="C864" s="238"/>
      <c r="D864" s="239" t="s">
        <v>169</v>
      </c>
      <c r="E864" s="240" t="s">
        <v>1</v>
      </c>
      <c r="F864" s="241" t="s">
        <v>1445</v>
      </c>
      <c r="G864" s="238"/>
      <c r="H864" s="242">
        <v>297.39999999999998</v>
      </c>
      <c r="I864" s="243"/>
      <c r="J864" s="238"/>
      <c r="K864" s="238"/>
      <c r="L864" s="244"/>
      <c r="M864" s="245"/>
      <c r="N864" s="246"/>
      <c r="O864" s="246"/>
      <c r="P864" s="246"/>
      <c r="Q864" s="246"/>
      <c r="R864" s="246"/>
      <c r="S864" s="246"/>
      <c r="T864" s="247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8" t="s">
        <v>169</v>
      </c>
      <c r="AU864" s="248" t="s">
        <v>90</v>
      </c>
      <c r="AV864" s="13" t="s">
        <v>90</v>
      </c>
      <c r="AW864" s="13" t="s">
        <v>34</v>
      </c>
      <c r="AX864" s="13" t="s">
        <v>88</v>
      </c>
      <c r="AY864" s="248" t="s">
        <v>159</v>
      </c>
    </row>
    <row r="865" s="2" customFormat="1" ht="24.15" customHeight="1">
      <c r="A865" s="37"/>
      <c r="B865" s="38"/>
      <c r="C865" s="260" t="s">
        <v>1446</v>
      </c>
      <c r="D865" s="260" t="s">
        <v>359</v>
      </c>
      <c r="E865" s="261" t="s">
        <v>1447</v>
      </c>
      <c r="F865" s="262" t="s">
        <v>1448</v>
      </c>
      <c r="G865" s="263" t="s">
        <v>164</v>
      </c>
      <c r="H865" s="264">
        <v>1.571</v>
      </c>
      <c r="I865" s="265"/>
      <c r="J865" s="266">
        <f>ROUND(I865*H865,2)</f>
        <v>0</v>
      </c>
      <c r="K865" s="267"/>
      <c r="L865" s="268"/>
      <c r="M865" s="269" t="s">
        <v>1</v>
      </c>
      <c r="N865" s="270" t="s">
        <v>45</v>
      </c>
      <c r="O865" s="90"/>
      <c r="P865" s="228">
        <f>O865*H865</f>
        <v>0</v>
      </c>
      <c r="Q865" s="228">
        <v>0.44</v>
      </c>
      <c r="R865" s="228">
        <f>Q865*H865</f>
        <v>0.69123999999999997</v>
      </c>
      <c r="S865" s="228">
        <v>0</v>
      </c>
      <c r="T865" s="229">
        <f>S865*H865</f>
        <v>0</v>
      </c>
      <c r="U865" s="37"/>
      <c r="V865" s="37"/>
      <c r="W865" s="37"/>
      <c r="X865" s="37"/>
      <c r="Y865" s="37"/>
      <c r="Z865" s="37"/>
      <c r="AA865" s="37"/>
      <c r="AB865" s="37"/>
      <c r="AC865" s="37"/>
      <c r="AD865" s="37"/>
      <c r="AE865" s="37"/>
      <c r="AR865" s="230" t="s">
        <v>358</v>
      </c>
      <c r="AT865" s="230" t="s">
        <v>359</v>
      </c>
      <c r="AU865" s="230" t="s">
        <v>90</v>
      </c>
      <c r="AY865" s="16" t="s">
        <v>159</v>
      </c>
      <c r="BE865" s="231">
        <f>IF(N865="základní",J865,0)</f>
        <v>0</v>
      </c>
      <c r="BF865" s="231">
        <f>IF(N865="snížená",J865,0)</f>
        <v>0</v>
      </c>
      <c r="BG865" s="231">
        <f>IF(N865="zákl. přenesená",J865,0)</f>
        <v>0</v>
      </c>
      <c r="BH865" s="231">
        <f>IF(N865="sníž. přenesená",J865,0)</f>
        <v>0</v>
      </c>
      <c r="BI865" s="231">
        <f>IF(N865="nulová",J865,0)</f>
        <v>0</v>
      </c>
      <c r="BJ865" s="16" t="s">
        <v>88</v>
      </c>
      <c r="BK865" s="231">
        <f>ROUND(I865*H865,2)</f>
        <v>0</v>
      </c>
      <c r="BL865" s="16" t="s">
        <v>263</v>
      </c>
      <c r="BM865" s="230" t="s">
        <v>1449</v>
      </c>
    </row>
    <row r="866" s="13" customFormat="1">
      <c r="A866" s="13"/>
      <c r="B866" s="237"/>
      <c r="C866" s="238"/>
      <c r="D866" s="239" t="s">
        <v>169</v>
      </c>
      <c r="E866" s="240" t="s">
        <v>1</v>
      </c>
      <c r="F866" s="241" t="s">
        <v>1450</v>
      </c>
      <c r="G866" s="238"/>
      <c r="H866" s="242">
        <v>1.4279999999999999</v>
      </c>
      <c r="I866" s="243"/>
      <c r="J866" s="238"/>
      <c r="K866" s="238"/>
      <c r="L866" s="244"/>
      <c r="M866" s="245"/>
      <c r="N866" s="246"/>
      <c r="O866" s="246"/>
      <c r="P866" s="246"/>
      <c r="Q866" s="246"/>
      <c r="R866" s="246"/>
      <c r="S866" s="246"/>
      <c r="T866" s="247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8" t="s">
        <v>169</v>
      </c>
      <c r="AU866" s="248" t="s">
        <v>90</v>
      </c>
      <c r="AV866" s="13" t="s">
        <v>90</v>
      </c>
      <c r="AW866" s="13" t="s">
        <v>34</v>
      </c>
      <c r="AX866" s="13" t="s">
        <v>88</v>
      </c>
      <c r="AY866" s="248" t="s">
        <v>159</v>
      </c>
    </row>
    <row r="867" s="13" customFormat="1">
      <c r="A867" s="13"/>
      <c r="B867" s="237"/>
      <c r="C867" s="238"/>
      <c r="D867" s="239" t="s">
        <v>169</v>
      </c>
      <c r="E867" s="238"/>
      <c r="F867" s="241" t="s">
        <v>1451</v>
      </c>
      <c r="G867" s="238"/>
      <c r="H867" s="242">
        <v>1.571</v>
      </c>
      <c r="I867" s="243"/>
      <c r="J867" s="238"/>
      <c r="K867" s="238"/>
      <c r="L867" s="244"/>
      <c r="M867" s="245"/>
      <c r="N867" s="246"/>
      <c r="O867" s="246"/>
      <c r="P867" s="246"/>
      <c r="Q867" s="246"/>
      <c r="R867" s="246"/>
      <c r="S867" s="246"/>
      <c r="T867" s="247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8" t="s">
        <v>169</v>
      </c>
      <c r="AU867" s="248" t="s">
        <v>90</v>
      </c>
      <c r="AV867" s="13" t="s">
        <v>90</v>
      </c>
      <c r="AW867" s="13" t="s">
        <v>4</v>
      </c>
      <c r="AX867" s="13" t="s">
        <v>88</v>
      </c>
      <c r="AY867" s="248" t="s">
        <v>159</v>
      </c>
    </row>
    <row r="868" s="2" customFormat="1" ht="24.15" customHeight="1">
      <c r="A868" s="37"/>
      <c r="B868" s="38"/>
      <c r="C868" s="218" t="s">
        <v>1452</v>
      </c>
      <c r="D868" s="218" t="s">
        <v>161</v>
      </c>
      <c r="E868" s="219" t="s">
        <v>1453</v>
      </c>
      <c r="F868" s="220" t="s">
        <v>1454</v>
      </c>
      <c r="G868" s="221" t="s">
        <v>215</v>
      </c>
      <c r="H868" s="222">
        <v>16.855</v>
      </c>
      <c r="I868" s="223"/>
      <c r="J868" s="224">
        <f>ROUND(I868*H868,2)</f>
        <v>0</v>
      </c>
      <c r="K868" s="225"/>
      <c r="L868" s="43"/>
      <c r="M868" s="226" t="s">
        <v>1</v>
      </c>
      <c r="N868" s="227" t="s">
        <v>45</v>
      </c>
      <c r="O868" s="90"/>
      <c r="P868" s="228">
        <f>O868*H868</f>
        <v>0</v>
      </c>
      <c r="Q868" s="228">
        <v>0.00025999999999999998</v>
      </c>
      <c r="R868" s="228">
        <f>Q868*H868</f>
        <v>0.0043822999999999996</v>
      </c>
      <c r="S868" s="228">
        <v>0</v>
      </c>
      <c r="T868" s="229">
        <f>S868*H868</f>
        <v>0</v>
      </c>
      <c r="U868" s="37"/>
      <c r="V868" s="37"/>
      <c r="W868" s="37"/>
      <c r="X868" s="37"/>
      <c r="Y868" s="37"/>
      <c r="Z868" s="37"/>
      <c r="AA868" s="37"/>
      <c r="AB868" s="37"/>
      <c r="AC868" s="37"/>
      <c r="AD868" s="37"/>
      <c r="AE868" s="37"/>
      <c r="AR868" s="230" t="s">
        <v>263</v>
      </c>
      <c r="AT868" s="230" t="s">
        <v>161</v>
      </c>
      <c r="AU868" s="230" t="s">
        <v>90</v>
      </c>
      <c r="AY868" s="16" t="s">
        <v>159</v>
      </c>
      <c r="BE868" s="231">
        <f>IF(N868="základní",J868,0)</f>
        <v>0</v>
      </c>
      <c r="BF868" s="231">
        <f>IF(N868="snížená",J868,0)</f>
        <v>0</v>
      </c>
      <c r="BG868" s="231">
        <f>IF(N868="zákl. přenesená",J868,0)</f>
        <v>0</v>
      </c>
      <c r="BH868" s="231">
        <f>IF(N868="sníž. přenesená",J868,0)</f>
        <v>0</v>
      </c>
      <c r="BI868" s="231">
        <f>IF(N868="nulová",J868,0)</f>
        <v>0</v>
      </c>
      <c r="BJ868" s="16" t="s">
        <v>88</v>
      </c>
      <c r="BK868" s="231">
        <f>ROUND(I868*H868,2)</f>
        <v>0</v>
      </c>
      <c r="BL868" s="16" t="s">
        <v>263</v>
      </c>
      <c r="BM868" s="230" t="s">
        <v>1455</v>
      </c>
    </row>
    <row r="869" s="2" customFormat="1">
      <c r="A869" s="37"/>
      <c r="B869" s="38"/>
      <c r="C869" s="39"/>
      <c r="D869" s="232" t="s">
        <v>167</v>
      </c>
      <c r="E869" s="39"/>
      <c r="F869" s="233" t="s">
        <v>1456</v>
      </c>
      <c r="G869" s="39"/>
      <c r="H869" s="39"/>
      <c r="I869" s="234"/>
      <c r="J869" s="39"/>
      <c r="K869" s="39"/>
      <c r="L869" s="43"/>
      <c r="M869" s="235"/>
      <c r="N869" s="236"/>
      <c r="O869" s="90"/>
      <c r="P869" s="90"/>
      <c r="Q869" s="90"/>
      <c r="R869" s="90"/>
      <c r="S869" s="90"/>
      <c r="T869" s="91"/>
      <c r="U869" s="37"/>
      <c r="V869" s="37"/>
      <c r="W869" s="37"/>
      <c r="X869" s="37"/>
      <c r="Y869" s="37"/>
      <c r="Z869" s="37"/>
      <c r="AA869" s="37"/>
      <c r="AB869" s="37"/>
      <c r="AC869" s="37"/>
      <c r="AD869" s="37"/>
      <c r="AE869" s="37"/>
      <c r="AT869" s="16" t="s">
        <v>167</v>
      </c>
      <c r="AU869" s="16" t="s">
        <v>90</v>
      </c>
    </row>
    <row r="870" s="13" customFormat="1">
      <c r="A870" s="13"/>
      <c r="B870" s="237"/>
      <c r="C870" s="238"/>
      <c r="D870" s="239" t="s">
        <v>169</v>
      </c>
      <c r="E870" s="240" t="s">
        <v>1</v>
      </c>
      <c r="F870" s="241" t="s">
        <v>1457</v>
      </c>
      <c r="G870" s="238"/>
      <c r="H870" s="242">
        <v>6.1500000000000004</v>
      </c>
      <c r="I870" s="243"/>
      <c r="J870" s="238"/>
      <c r="K870" s="238"/>
      <c r="L870" s="244"/>
      <c r="M870" s="245"/>
      <c r="N870" s="246"/>
      <c r="O870" s="246"/>
      <c r="P870" s="246"/>
      <c r="Q870" s="246"/>
      <c r="R870" s="246"/>
      <c r="S870" s="246"/>
      <c r="T870" s="247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8" t="s">
        <v>169</v>
      </c>
      <c r="AU870" s="248" t="s">
        <v>90</v>
      </c>
      <c r="AV870" s="13" t="s">
        <v>90</v>
      </c>
      <c r="AW870" s="13" t="s">
        <v>34</v>
      </c>
      <c r="AX870" s="13" t="s">
        <v>80</v>
      </c>
      <c r="AY870" s="248" t="s">
        <v>159</v>
      </c>
    </row>
    <row r="871" s="13" customFormat="1">
      <c r="A871" s="13"/>
      <c r="B871" s="237"/>
      <c r="C871" s="238"/>
      <c r="D871" s="239" t="s">
        <v>169</v>
      </c>
      <c r="E871" s="240" t="s">
        <v>1</v>
      </c>
      <c r="F871" s="241" t="s">
        <v>1458</v>
      </c>
      <c r="G871" s="238"/>
      <c r="H871" s="242">
        <v>5.3300000000000001</v>
      </c>
      <c r="I871" s="243"/>
      <c r="J871" s="238"/>
      <c r="K871" s="238"/>
      <c r="L871" s="244"/>
      <c r="M871" s="245"/>
      <c r="N871" s="246"/>
      <c r="O871" s="246"/>
      <c r="P871" s="246"/>
      <c r="Q871" s="246"/>
      <c r="R871" s="246"/>
      <c r="S871" s="246"/>
      <c r="T871" s="247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8" t="s">
        <v>169</v>
      </c>
      <c r="AU871" s="248" t="s">
        <v>90</v>
      </c>
      <c r="AV871" s="13" t="s">
        <v>90</v>
      </c>
      <c r="AW871" s="13" t="s">
        <v>34</v>
      </c>
      <c r="AX871" s="13" t="s">
        <v>80</v>
      </c>
      <c r="AY871" s="248" t="s">
        <v>159</v>
      </c>
    </row>
    <row r="872" s="13" customFormat="1">
      <c r="A872" s="13"/>
      <c r="B872" s="237"/>
      <c r="C872" s="238"/>
      <c r="D872" s="239" t="s">
        <v>169</v>
      </c>
      <c r="E872" s="240" t="s">
        <v>1</v>
      </c>
      <c r="F872" s="241" t="s">
        <v>1459</v>
      </c>
      <c r="G872" s="238"/>
      <c r="H872" s="242">
        <v>1.625</v>
      </c>
      <c r="I872" s="243"/>
      <c r="J872" s="238"/>
      <c r="K872" s="238"/>
      <c r="L872" s="244"/>
      <c r="M872" s="245"/>
      <c r="N872" s="246"/>
      <c r="O872" s="246"/>
      <c r="P872" s="246"/>
      <c r="Q872" s="246"/>
      <c r="R872" s="246"/>
      <c r="S872" s="246"/>
      <c r="T872" s="247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8" t="s">
        <v>169</v>
      </c>
      <c r="AU872" s="248" t="s">
        <v>90</v>
      </c>
      <c r="AV872" s="13" t="s">
        <v>90</v>
      </c>
      <c r="AW872" s="13" t="s">
        <v>34</v>
      </c>
      <c r="AX872" s="13" t="s">
        <v>80</v>
      </c>
      <c r="AY872" s="248" t="s">
        <v>159</v>
      </c>
    </row>
    <row r="873" s="13" customFormat="1">
      <c r="A873" s="13"/>
      <c r="B873" s="237"/>
      <c r="C873" s="238"/>
      <c r="D873" s="239" t="s">
        <v>169</v>
      </c>
      <c r="E873" s="240" t="s">
        <v>1</v>
      </c>
      <c r="F873" s="241" t="s">
        <v>1460</v>
      </c>
      <c r="G873" s="238"/>
      <c r="H873" s="242">
        <v>3.75</v>
      </c>
      <c r="I873" s="243"/>
      <c r="J873" s="238"/>
      <c r="K873" s="238"/>
      <c r="L873" s="244"/>
      <c r="M873" s="245"/>
      <c r="N873" s="246"/>
      <c r="O873" s="246"/>
      <c r="P873" s="246"/>
      <c r="Q873" s="246"/>
      <c r="R873" s="246"/>
      <c r="S873" s="246"/>
      <c r="T873" s="247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8" t="s">
        <v>169</v>
      </c>
      <c r="AU873" s="248" t="s">
        <v>90</v>
      </c>
      <c r="AV873" s="13" t="s">
        <v>90</v>
      </c>
      <c r="AW873" s="13" t="s">
        <v>34</v>
      </c>
      <c r="AX873" s="13" t="s">
        <v>80</v>
      </c>
      <c r="AY873" s="248" t="s">
        <v>159</v>
      </c>
    </row>
    <row r="874" s="14" customFormat="1">
      <c r="A874" s="14"/>
      <c r="B874" s="249"/>
      <c r="C874" s="250"/>
      <c r="D874" s="239" t="s">
        <v>169</v>
      </c>
      <c r="E874" s="251" t="s">
        <v>1</v>
      </c>
      <c r="F874" s="252" t="s">
        <v>173</v>
      </c>
      <c r="G874" s="250"/>
      <c r="H874" s="253">
        <v>16.855</v>
      </c>
      <c r="I874" s="254"/>
      <c r="J874" s="250"/>
      <c r="K874" s="250"/>
      <c r="L874" s="255"/>
      <c r="M874" s="256"/>
      <c r="N874" s="257"/>
      <c r="O874" s="257"/>
      <c r="P874" s="257"/>
      <c r="Q874" s="257"/>
      <c r="R874" s="257"/>
      <c r="S874" s="257"/>
      <c r="T874" s="258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9" t="s">
        <v>169</v>
      </c>
      <c r="AU874" s="259" t="s">
        <v>90</v>
      </c>
      <c r="AV874" s="14" t="s">
        <v>165</v>
      </c>
      <c r="AW874" s="14" t="s">
        <v>34</v>
      </c>
      <c r="AX874" s="14" t="s">
        <v>88</v>
      </c>
      <c r="AY874" s="259" t="s">
        <v>159</v>
      </c>
    </row>
    <row r="875" s="2" customFormat="1" ht="24.15" customHeight="1">
      <c r="A875" s="37"/>
      <c r="B875" s="38"/>
      <c r="C875" s="260" t="s">
        <v>1461</v>
      </c>
      <c r="D875" s="260" t="s">
        <v>359</v>
      </c>
      <c r="E875" s="261" t="s">
        <v>1462</v>
      </c>
      <c r="F875" s="262" t="s">
        <v>1463</v>
      </c>
      <c r="G875" s="263" t="s">
        <v>215</v>
      </c>
      <c r="H875" s="264">
        <v>16.855</v>
      </c>
      <c r="I875" s="265"/>
      <c r="J875" s="266">
        <f>ROUND(I875*H875,2)</f>
        <v>0</v>
      </c>
      <c r="K875" s="267"/>
      <c r="L875" s="268"/>
      <c r="M875" s="269" t="s">
        <v>1</v>
      </c>
      <c r="N875" s="270" t="s">
        <v>45</v>
      </c>
      <c r="O875" s="90"/>
      <c r="P875" s="228">
        <f>O875*H875</f>
        <v>0</v>
      </c>
      <c r="Q875" s="228">
        <v>0.037960000000000001</v>
      </c>
      <c r="R875" s="228">
        <f>Q875*H875</f>
        <v>0.63981580000000005</v>
      </c>
      <c r="S875" s="228">
        <v>0</v>
      </c>
      <c r="T875" s="229">
        <f>S875*H875</f>
        <v>0</v>
      </c>
      <c r="U875" s="37"/>
      <c r="V875" s="37"/>
      <c r="W875" s="37"/>
      <c r="X875" s="37"/>
      <c r="Y875" s="37"/>
      <c r="Z875" s="37"/>
      <c r="AA875" s="37"/>
      <c r="AB875" s="37"/>
      <c r="AC875" s="37"/>
      <c r="AD875" s="37"/>
      <c r="AE875" s="37"/>
      <c r="AR875" s="230" t="s">
        <v>358</v>
      </c>
      <c r="AT875" s="230" t="s">
        <v>359</v>
      </c>
      <c r="AU875" s="230" t="s">
        <v>90</v>
      </c>
      <c r="AY875" s="16" t="s">
        <v>159</v>
      </c>
      <c r="BE875" s="231">
        <f>IF(N875="základní",J875,0)</f>
        <v>0</v>
      </c>
      <c r="BF875" s="231">
        <f>IF(N875="snížená",J875,0)</f>
        <v>0</v>
      </c>
      <c r="BG875" s="231">
        <f>IF(N875="zákl. přenesená",J875,0)</f>
        <v>0</v>
      </c>
      <c r="BH875" s="231">
        <f>IF(N875="sníž. přenesená",J875,0)</f>
        <v>0</v>
      </c>
      <c r="BI875" s="231">
        <f>IF(N875="nulová",J875,0)</f>
        <v>0</v>
      </c>
      <c r="BJ875" s="16" t="s">
        <v>88</v>
      </c>
      <c r="BK875" s="231">
        <f>ROUND(I875*H875,2)</f>
        <v>0</v>
      </c>
      <c r="BL875" s="16" t="s">
        <v>263</v>
      </c>
      <c r="BM875" s="230" t="s">
        <v>1464</v>
      </c>
    </row>
    <row r="876" s="2" customFormat="1" ht="24.15" customHeight="1">
      <c r="A876" s="37"/>
      <c r="B876" s="38"/>
      <c r="C876" s="218" t="s">
        <v>1465</v>
      </c>
      <c r="D876" s="218" t="s">
        <v>161</v>
      </c>
      <c r="E876" s="219" t="s">
        <v>1466</v>
      </c>
      <c r="F876" s="220" t="s">
        <v>1467</v>
      </c>
      <c r="G876" s="221" t="s">
        <v>334</v>
      </c>
      <c r="H876" s="222">
        <v>5</v>
      </c>
      <c r="I876" s="223"/>
      <c r="J876" s="224">
        <f>ROUND(I876*H876,2)</f>
        <v>0</v>
      </c>
      <c r="K876" s="225"/>
      <c r="L876" s="43"/>
      <c r="M876" s="226" t="s">
        <v>1</v>
      </c>
      <c r="N876" s="227" t="s">
        <v>45</v>
      </c>
      <c r="O876" s="90"/>
      <c r="P876" s="228">
        <f>O876*H876</f>
        <v>0</v>
      </c>
      <c r="Q876" s="228">
        <v>0</v>
      </c>
      <c r="R876" s="228">
        <f>Q876*H876</f>
        <v>0</v>
      </c>
      <c r="S876" s="228">
        <v>0</v>
      </c>
      <c r="T876" s="229">
        <f>S876*H876</f>
        <v>0</v>
      </c>
      <c r="U876" s="37"/>
      <c r="V876" s="37"/>
      <c r="W876" s="37"/>
      <c r="X876" s="37"/>
      <c r="Y876" s="37"/>
      <c r="Z876" s="37"/>
      <c r="AA876" s="37"/>
      <c r="AB876" s="37"/>
      <c r="AC876" s="37"/>
      <c r="AD876" s="37"/>
      <c r="AE876" s="37"/>
      <c r="AR876" s="230" t="s">
        <v>263</v>
      </c>
      <c r="AT876" s="230" t="s">
        <v>161</v>
      </c>
      <c r="AU876" s="230" t="s">
        <v>90</v>
      </c>
      <c r="AY876" s="16" t="s">
        <v>159</v>
      </c>
      <c r="BE876" s="231">
        <f>IF(N876="základní",J876,0)</f>
        <v>0</v>
      </c>
      <c r="BF876" s="231">
        <f>IF(N876="snížená",J876,0)</f>
        <v>0</v>
      </c>
      <c r="BG876" s="231">
        <f>IF(N876="zákl. přenesená",J876,0)</f>
        <v>0</v>
      </c>
      <c r="BH876" s="231">
        <f>IF(N876="sníž. přenesená",J876,0)</f>
        <v>0</v>
      </c>
      <c r="BI876" s="231">
        <f>IF(N876="nulová",J876,0)</f>
        <v>0</v>
      </c>
      <c r="BJ876" s="16" t="s">
        <v>88</v>
      </c>
      <c r="BK876" s="231">
        <f>ROUND(I876*H876,2)</f>
        <v>0</v>
      </c>
      <c r="BL876" s="16" t="s">
        <v>263</v>
      </c>
      <c r="BM876" s="230" t="s">
        <v>1468</v>
      </c>
    </row>
    <row r="877" s="2" customFormat="1">
      <c r="A877" s="37"/>
      <c r="B877" s="38"/>
      <c r="C877" s="39"/>
      <c r="D877" s="232" t="s">
        <v>167</v>
      </c>
      <c r="E877" s="39"/>
      <c r="F877" s="233" t="s">
        <v>1469</v>
      </c>
      <c r="G877" s="39"/>
      <c r="H877" s="39"/>
      <c r="I877" s="234"/>
      <c r="J877" s="39"/>
      <c r="K877" s="39"/>
      <c r="L877" s="43"/>
      <c r="M877" s="235"/>
      <c r="N877" s="236"/>
      <c r="O877" s="90"/>
      <c r="P877" s="90"/>
      <c r="Q877" s="90"/>
      <c r="R877" s="90"/>
      <c r="S877" s="90"/>
      <c r="T877" s="91"/>
      <c r="U877" s="37"/>
      <c r="V877" s="37"/>
      <c r="W877" s="37"/>
      <c r="X877" s="37"/>
      <c r="Y877" s="37"/>
      <c r="Z877" s="37"/>
      <c r="AA877" s="37"/>
      <c r="AB877" s="37"/>
      <c r="AC877" s="37"/>
      <c r="AD877" s="37"/>
      <c r="AE877" s="37"/>
      <c r="AT877" s="16" t="s">
        <v>167</v>
      </c>
      <c r="AU877" s="16" t="s">
        <v>90</v>
      </c>
    </row>
    <row r="878" s="2" customFormat="1" ht="24.15" customHeight="1">
      <c r="A878" s="37"/>
      <c r="B878" s="38"/>
      <c r="C878" s="260" t="s">
        <v>1470</v>
      </c>
      <c r="D878" s="260" t="s">
        <v>359</v>
      </c>
      <c r="E878" s="261" t="s">
        <v>1471</v>
      </c>
      <c r="F878" s="262" t="s">
        <v>1472</v>
      </c>
      <c r="G878" s="263" t="s">
        <v>334</v>
      </c>
      <c r="H878" s="264">
        <v>5</v>
      </c>
      <c r="I878" s="265"/>
      <c r="J878" s="266">
        <f>ROUND(I878*H878,2)</f>
        <v>0</v>
      </c>
      <c r="K878" s="267"/>
      <c r="L878" s="268"/>
      <c r="M878" s="269" t="s">
        <v>1</v>
      </c>
      <c r="N878" s="270" t="s">
        <v>45</v>
      </c>
      <c r="O878" s="90"/>
      <c r="P878" s="228">
        <f>O878*H878</f>
        <v>0</v>
      </c>
      <c r="Q878" s="228">
        <v>0.017500000000000002</v>
      </c>
      <c r="R878" s="228">
        <f>Q878*H878</f>
        <v>0.087500000000000008</v>
      </c>
      <c r="S878" s="228">
        <v>0</v>
      </c>
      <c r="T878" s="229">
        <f>S878*H878</f>
        <v>0</v>
      </c>
      <c r="U878" s="37"/>
      <c r="V878" s="37"/>
      <c r="W878" s="37"/>
      <c r="X878" s="37"/>
      <c r="Y878" s="37"/>
      <c r="Z878" s="37"/>
      <c r="AA878" s="37"/>
      <c r="AB878" s="37"/>
      <c r="AC878" s="37"/>
      <c r="AD878" s="37"/>
      <c r="AE878" s="37"/>
      <c r="AR878" s="230" t="s">
        <v>358</v>
      </c>
      <c r="AT878" s="230" t="s">
        <v>359</v>
      </c>
      <c r="AU878" s="230" t="s">
        <v>90</v>
      </c>
      <c r="AY878" s="16" t="s">
        <v>159</v>
      </c>
      <c r="BE878" s="231">
        <f>IF(N878="základní",J878,0)</f>
        <v>0</v>
      </c>
      <c r="BF878" s="231">
        <f>IF(N878="snížená",J878,0)</f>
        <v>0</v>
      </c>
      <c r="BG878" s="231">
        <f>IF(N878="zákl. přenesená",J878,0)</f>
        <v>0</v>
      </c>
      <c r="BH878" s="231">
        <f>IF(N878="sníž. přenesená",J878,0)</f>
        <v>0</v>
      </c>
      <c r="BI878" s="231">
        <f>IF(N878="nulová",J878,0)</f>
        <v>0</v>
      </c>
      <c r="BJ878" s="16" t="s">
        <v>88</v>
      </c>
      <c r="BK878" s="231">
        <f>ROUND(I878*H878,2)</f>
        <v>0</v>
      </c>
      <c r="BL878" s="16" t="s">
        <v>263</v>
      </c>
      <c r="BM878" s="230" t="s">
        <v>1473</v>
      </c>
    </row>
    <row r="879" s="2" customFormat="1" ht="24.15" customHeight="1">
      <c r="A879" s="37"/>
      <c r="B879" s="38"/>
      <c r="C879" s="218" t="s">
        <v>1474</v>
      </c>
      <c r="D879" s="218" t="s">
        <v>161</v>
      </c>
      <c r="E879" s="219" t="s">
        <v>1475</v>
      </c>
      <c r="F879" s="220" t="s">
        <v>1476</v>
      </c>
      <c r="G879" s="221" t="s">
        <v>334</v>
      </c>
      <c r="H879" s="222">
        <v>2</v>
      </c>
      <c r="I879" s="223"/>
      <c r="J879" s="224">
        <f>ROUND(I879*H879,2)</f>
        <v>0</v>
      </c>
      <c r="K879" s="225"/>
      <c r="L879" s="43"/>
      <c r="M879" s="226" t="s">
        <v>1</v>
      </c>
      <c r="N879" s="227" t="s">
        <v>45</v>
      </c>
      <c r="O879" s="90"/>
      <c r="P879" s="228">
        <f>O879*H879</f>
        <v>0</v>
      </c>
      <c r="Q879" s="228">
        <v>0</v>
      </c>
      <c r="R879" s="228">
        <f>Q879*H879</f>
        <v>0</v>
      </c>
      <c r="S879" s="228">
        <v>0</v>
      </c>
      <c r="T879" s="229">
        <f>S879*H879</f>
        <v>0</v>
      </c>
      <c r="U879" s="37"/>
      <c r="V879" s="37"/>
      <c r="W879" s="37"/>
      <c r="X879" s="37"/>
      <c r="Y879" s="37"/>
      <c r="Z879" s="37"/>
      <c r="AA879" s="37"/>
      <c r="AB879" s="37"/>
      <c r="AC879" s="37"/>
      <c r="AD879" s="37"/>
      <c r="AE879" s="37"/>
      <c r="AR879" s="230" t="s">
        <v>263</v>
      </c>
      <c r="AT879" s="230" t="s">
        <v>161</v>
      </c>
      <c r="AU879" s="230" t="s">
        <v>90</v>
      </c>
      <c r="AY879" s="16" t="s">
        <v>159</v>
      </c>
      <c r="BE879" s="231">
        <f>IF(N879="základní",J879,0)</f>
        <v>0</v>
      </c>
      <c r="BF879" s="231">
        <f>IF(N879="snížená",J879,0)</f>
        <v>0</v>
      </c>
      <c r="BG879" s="231">
        <f>IF(N879="zákl. přenesená",J879,0)</f>
        <v>0</v>
      </c>
      <c r="BH879" s="231">
        <f>IF(N879="sníž. přenesená",J879,0)</f>
        <v>0</v>
      </c>
      <c r="BI879" s="231">
        <f>IF(N879="nulová",J879,0)</f>
        <v>0</v>
      </c>
      <c r="BJ879" s="16" t="s">
        <v>88</v>
      </c>
      <c r="BK879" s="231">
        <f>ROUND(I879*H879,2)</f>
        <v>0</v>
      </c>
      <c r="BL879" s="16" t="s">
        <v>263</v>
      </c>
      <c r="BM879" s="230" t="s">
        <v>1477</v>
      </c>
    </row>
    <row r="880" s="2" customFormat="1">
      <c r="A880" s="37"/>
      <c r="B880" s="38"/>
      <c r="C880" s="39"/>
      <c r="D880" s="232" t="s">
        <v>167</v>
      </c>
      <c r="E880" s="39"/>
      <c r="F880" s="233" t="s">
        <v>1478</v>
      </c>
      <c r="G880" s="39"/>
      <c r="H880" s="39"/>
      <c r="I880" s="234"/>
      <c r="J880" s="39"/>
      <c r="K880" s="39"/>
      <c r="L880" s="43"/>
      <c r="M880" s="235"/>
      <c r="N880" s="236"/>
      <c r="O880" s="90"/>
      <c r="P880" s="90"/>
      <c r="Q880" s="90"/>
      <c r="R880" s="90"/>
      <c r="S880" s="90"/>
      <c r="T880" s="91"/>
      <c r="U880" s="37"/>
      <c r="V880" s="37"/>
      <c r="W880" s="37"/>
      <c r="X880" s="37"/>
      <c r="Y880" s="37"/>
      <c r="Z880" s="37"/>
      <c r="AA880" s="37"/>
      <c r="AB880" s="37"/>
      <c r="AC880" s="37"/>
      <c r="AD880" s="37"/>
      <c r="AE880" s="37"/>
      <c r="AT880" s="16" t="s">
        <v>167</v>
      </c>
      <c r="AU880" s="16" t="s">
        <v>90</v>
      </c>
    </row>
    <row r="881" s="2" customFormat="1" ht="24.15" customHeight="1">
      <c r="A881" s="37"/>
      <c r="B881" s="38"/>
      <c r="C881" s="260" t="s">
        <v>1479</v>
      </c>
      <c r="D881" s="260" t="s">
        <v>359</v>
      </c>
      <c r="E881" s="261" t="s">
        <v>1480</v>
      </c>
      <c r="F881" s="262" t="s">
        <v>1481</v>
      </c>
      <c r="G881" s="263" t="s">
        <v>334</v>
      </c>
      <c r="H881" s="264">
        <v>2</v>
      </c>
      <c r="I881" s="265"/>
      <c r="J881" s="266">
        <f>ROUND(I881*H881,2)</f>
        <v>0</v>
      </c>
      <c r="K881" s="267"/>
      <c r="L881" s="268"/>
      <c r="M881" s="269" t="s">
        <v>1</v>
      </c>
      <c r="N881" s="270" t="s">
        <v>45</v>
      </c>
      <c r="O881" s="90"/>
      <c r="P881" s="228">
        <f>O881*H881</f>
        <v>0</v>
      </c>
      <c r="Q881" s="228">
        <v>0.022499999999999999</v>
      </c>
      <c r="R881" s="228">
        <f>Q881*H881</f>
        <v>0.044999999999999998</v>
      </c>
      <c r="S881" s="228">
        <v>0</v>
      </c>
      <c r="T881" s="229">
        <f>S881*H881</f>
        <v>0</v>
      </c>
      <c r="U881" s="37"/>
      <c r="V881" s="37"/>
      <c r="W881" s="37"/>
      <c r="X881" s="37"/>
      <c r="Y881" s="37"/>
      <c r="Z881" s="37"/>
      <c r="AA881" s="37"/>
      <c r="AB881" s="37"/>
      <c r="AC881" s="37"/>
      <c r="AD881" s="37"/>
      <c r="AE881" s="37"/>
      <c r="AR881" s="230" t="s">
        <v>358</v>
      </c>
      <c r="AT881" s="230" t="s">
        <v>359</v>
      </c>
      <c r="AU881" s="230" t="s">
        <v>90</v>
      </c>
      <c r="AY881" s="16" t="s">
        <v>159</v>
      </c>
      <c r="BE881" s="231">
        <f>IF(N881="základní",J881,0)</f>
        <v>0</v>
      </c>
      <c r="BF881" s="231">
        <f>IF(N881="snížená",J881,0)</f>
        <v>0</v>
      </c>
      <c r="BG881" s="231">
        <f>IF(N881="zákl. přenesená",J881,0)</f>
        <v>0</v>
      </c>
      <c r="BH881" s="231">
        <f>IF(N881="sníž. přenesená",J881,0)</f>
        <v>0</v>
      </c>
      <c r="BI881" s="231">
        <f>IF(N881="nulová",J881,0)</f>
        <v>0</v>
      </c>
      <c r="BJ881" s="16" t="s">
        <v>88</v>
      </c>
      <c r="BK881" s="231">
        <f>ROUND(I881*H881,2)</f>
        <v>0</v>
      </c>
      <c r="BL881" s="16" t="s">
        <v>263</v>
      </c>
      <c r="BM881" s="230" t="s">
        <v>1482</v>
      </c>
    </row>
    <row r="882" s="2" customFormat="1" ht="24.15" customHeight="1">
      <c r="A882" s="37"/>
      <c r="B882" s="38"/>
      <c r="C882" s="218" t="s">
        <v>1483</v>
      </c>
      <c r="D882" s="218" t="s">
        <v>161</v>
      </c>
      <c r="E882" s="219" t="s">
        <v>1484</v>
      </c>
      <c r="F882" s="220" t="s">
        <v>1485</v>
      </c>
      <c r="G882" s="221" t="s">
        <v>334</v>
      </c>
      <c r="H882" s="222">
        <v>2</v>
      </c>
      <c r="I882" s="223"/>
      <c r="J882" s="224">
        <f>ROUND(I882*H882,2)</f>
        <v>0</v>
      </c>
      <c r="K882" s="225"/>
      <c r="L882" s="43"/>
      <c r="M882" s="226" t="s">
        <v>1</v>
      </c>
      <c r="N882" s="227" t="s">
        <v>45</v>
      </c>
      <c r="O882" s="90"/>
      <c r="P882" s="228">
        <f>O882*H882</f>
        <v>0</v>
      </c>
      <c r="Q882" s="228">
        <v>0</v>
      </c>
      <c r="R882" s="228">
        <f>Q882*H882</f>
        <v>0</v>
      </c>
      <c r="S882" s="228">
        <v>0</v>
      </c>
      <c r="T882" s="229">
        <f>S882*H882</f>
        <v>0</v>
      </c>
      <c r="U882" s="37"/>
      <c r="V882" s="37"/>
      <c r="W882" s="37"/>
      <c r="X882" s="37"/>
      <c r="Y882" s="37"/>
      <c r="Z882" s="37"/>
      <c r="AA882" s="37"/>
      <c r="AB882" s="37"/>
      <c r="AC882" s="37"/>
      <c r="AD882" s="37"/>
      <c r="AE882" s="37"/>
      <c r="AR882" s="230" t="s">
        <v>263</v>
      </c>
      <c r="AT882" s="230" t="s">
        <v>161</v>
      </c>
      <c r="AU882" s="230" t="s">
        <v>90</v>
      </c>
      <c r="AY882" s="16" t="s">
        <v>159</v>
      </c>
      <c r="BE882" s="231">
        <f>IF(N882="základní",J882,0)</f>
        <v>0</v>
      </c>
      <c r="BF882" s="231">
        <f>IF(N882="snížená",J882,0)</f>
        <v>0</v>
      </c>
      <c r="BG882" s="231">
        <f>IF(N882="zákl. přenesená",J882,0)</f>
        <v>0</v>
      </c>
      <c r="BH882" s="231">
        <f>IF(N882="sníž. přenesená",J882,0)</f>
        <v>0</v>
      </c>
      <c r="BI882" s="231">
        <f>IF(N882="nulová",J882,0)</f>
        <v>0</v>
      </c>
      <c r="BJ882" s="16" t="s">
        <v>88</v>
      </c>
      <c r="BK882" s="231">
        <f>ROUND(I882*H882,2)</f>
        <v>0</v>
      </c>
      <c r="BL882" s="16" t="s">
        <v>263</v>
      </c>
      <c r="BM882" s="230" t="s">
        <v>1486</v>
      </c>
    </row>
    <row r="883" s="2" customFormat="1">
      <c r="A883" s="37"/>
      <c r="B883" s="38"/>
      <c r="C883" s="39"/>
      <c r="D883" s="232" t="s">
        <v>167</v>
      </c>
      <c r="E883" s="39"/>
      <c r="F883" s="233" t="s">
        <v>1487</v>
      </c>
      <c r="G883" s="39"/>
      <c r="H883" s="39"/>
      <c r="I883" s="234"/>
      <c r="J883" s="39"/>
      <c r="K883" s="39"/>
      <c r="L883" s="43"/>
      <c r="M883" s="235"/>
      <c r="N883" s="236"/>
      <c r="O883" s="90"/>
      <c r="P883" s="90"/>
      <c r="Q883" s="90"/>
      <c r="R883" s="90"/>
      <c r="S883" s="90"/>
      <c r="T883" s="91"/>
      <c r="U883" s="37"/>
      <c r="V883" s="37"/>
      <c r="W883" s="37"/>
      <c r="X883" s="37"/>
      <c r="Y883" s="37"/>
      <c r="Z883" s="37"/>
      <c r="AA883" s="37"/>
      <c r="AB883" s="37"/>
      <c r="AC883" s="37"/>
      <c r="AD883" s="37"/>
      <c r="AE883" s="37"/>
      <c r="AT883" s="16" t="s">
        <v>167</v>
      </c>
      <c r="AU883" s="16" t="s">
        <v>90</v>
      </c>
    </row>
    <row r="884" s="2" customFormat="1" ht="24.15" customHeight="1">
      <c r="A884" s="37"/>
      <c r="B884" s="38"/>
      <c r="C884" s="260" t="s">
        <v>1488</v>
      </c>
      <c r="D884" s="260" t="s">
        <v>359</v>
      </c>
      <c r="E884" s="261" t="s">
        <v>1489</v>
      </c>
      <c r="F884" s="262" t="s">
        <v>1490</v>
      </c>
      <c r="G884" s="263" t="s">
        <v>334</v>
      </c>
      <c r="H884" s="264">
        <v>1</v>
      </c>
      <c r="I884" s="265"/>
      <c r="J884" s="266">
        <f>ROUND(I884*H884,2)</f>
        <v>0</v>
      </c>
      <c r="K884" s="267"/>
      <c r="L884" s="268"/>
      <c r="M884" s="269" t="s">
        <v>1</v>
      </c>
      <c r="N884" s="270" t="s">
        <v>45</v>
      </c>
      <c r="O884" s="90"/>
      <c r="P884" s="228">
        <f>O884*H884</f>
        <v>0</v>
      </c>
      <c r="Q884" s="228">
        <v>0.047</v>
      </c>
      <c r="R884" s="228">
        <f>Q884*H884</f>
        <v>0.047</v>
      </c>
      <c r="S884" s="228">
        <v>0</v>
      </c>
      <c r="T884" s="229">
        <f>S884*H884</f>
        <v>0</v>
      </c>
      <c r="U884" s="37"/>
      <c r="V884" s="37"/>
      <c r="W884" s="37"/>
      <c r="X884" s="37"/>
      <c r="Y884" s="37"/>
      <c r="Z884" s="37"/>
      <c r="AA884" s="37"/>
      <c r="AB884" s="37"/>
      <c r="AC884" s="37"/>
      <c r="AD884" s="37"/>
      <c r="AE884" s="37"/>
      <c r="AR884" s="230" t="s">
        <v>358</v>
      </c>
      <c r="AT884" s="230" t="s">
        <v>359</v>
      </c>
      <c r="AU884" s="230" t="s">
        <v>90</v>
      </c>
      <c r="AY884" s="16" t="s">
        <v>159</v>
      </c>
      <c r="BE884" s="231">
        <f>IF(N884="základní",J884,0)</f>
        <v>0</v>
      </c>
      <c r="BF884" s="231">
        <f>IF(N884="snížená",J884,0)</f>
        <v>0</v>
      </c>
      <c r="BG884" s="231">
        <f>IF(N884="zákl. přenesená",J884,0)</f>
        <v>0</v>
      </c>
      <c r="BH884" s="231">
        <f>IF(N884="sníž. přenesená",J884,0)</f>
        <v>0</v>
      </c>
      <c r="BI884" s="231">
        <f>IF(N884="nulová",J884,0)</f>
        <v>0</v>
      </c>
      <c r="BJ884" s="16" t="s">
        <v>88</v>
      </c>
      <c r="BK884" s="231">
        <f>ROUND(I884*H884,2)</f>
        <v>0</v>
      </c>
      <c r="BL884" s="16" t="s">
        <v>263</v>
      </c>
      <c r="BM884" s="230" t="s">
        <v>1491</v>
      </c>
    </row>
    <row r="885" s="2" customFormat="1" ht="37.8" customHeight="1">
      <c r="A885" s="37"/>
      <c r="B885" s="38"/>
      <c r="C885" s="260" t="s">
        <v>1492</v>
      </c>
      <c r="D885" s="260" t="s">
        <v>359</v>
      </c>
      <c r="E885" s="261" t="s">
        <v>1493</v>
      </c>
      <c r="F885" s="262" t="s">
        <v>1494</v>
      </c>
      <c r="G885" s="263" t="s">
        <v>334</v>
      </c>
      <c r="H885" s="264">
        <v>1</v>
      </c>
      <c r="I885" s="265"/>
      <c r="J885" s="266">
        <f>ROUND(I885*H885,2)</f>
        <v>0</v>
      </c>
      <c r="K885" s="267"/>
      <c r="L885" s="268"/>
      <c r="M885" s="269" t="s">
        <v>1</v>
      </c>
      <c r="N885" s="270" t="s">
        <v>45</v>
      </c>
      <c r="O885" s="90"/>
      <c r="P885" s="228">
        <f>O885*H885</f>
        <v>0</v>
      </c>
      <c r="Q885" s="228">
        <v>0.048000000000000001</v>
      </c>
      <c r="R885" s="228">
        <f>Q885*H885</f>
        <v>0.048000000000000001</v>
      </c>
      <c r="S885" s="228">
        <v>0</v>
      </c>
      <c r="T885" s="229">
        <f>S885*H885</f>
        <v>0</v>
      </c>
      <c r="U885" s="37"/>
      <c r="V885" s="37"/>
      <c r="W885" s="37"/>
      <c r="X885" s="37"/>
      <c r="Y885" s="37"/>
      <c r="Z885" s="37"/>
      <c r="AA885" s="37"/>
      <c r="AB885" s="37"/>
      <c r="AC885" s="37"/>
      <c r="AD885" s="37"/>
      <c r="AE885" s="37"/>
      <c r="AR885" s="230" t="s">
        <v>358</v>
      </c>
      <c r="AT885" s="230" t="s">
        <v>359</v>
      </c>
      <c r="AU885" s="230" t="s">
        <v>90</v>
      </c>
      <c r="AY885" s="16" t="s">
        <v>159</v>
      </c>
      <c r="BE885" s="231">
        <f>IF(N885="základní",J885,0)</f>
        <v>0</v>
      </c>
      <c r="BF885" s="231">
        <f>IF(N885="snížená",J885,0)</f>
        <v>0</v>
      </c>
      <c r="BG885" s="231">
        <f>IF(N885="zákl. přenesená",J885,0)</f>
        <v>0</v>
      </c>
      <c r="BH885" s="231">
        <f>IF(N885="sníž. přenesená",J885,0)</f>
        <v>0</v>
      </c>
      <c r="BI885" s="231">
        <f>IF(N885="nulová",J885,0)</f>
        <v>0</v>
      </c>
      <c r="BJ885" s="16" t="s">
        <v>88</v>
      </c>
      <c r="BK885" s="231">
        <f>ROUND(I885*H885,2)</f>
        <v>0</v>
      </c>
      <c r="BL885" s="16" t="s">
        <v>263</v>
      </c>
      <c r="BM885" s="230" t="s">
        <v>1495</v>
      </c>
    </row>
    <row r="886" s="2" customFormat="1" ht="24.15" customHeight="1">
      <c r="A886" s="37"/>
      <c r="B886" s="38"/>
      <c r="C886" s="218" t="s">
        <v>1496</v>
      </c>
      <c r="D886" s="218" t="s">
        <v>161</v>
      </c>
      <c r="E886" s="219" t="s">
        <v>1497</v>
      </c>
      <c r="F886" s="220" t="s">
        <v>1498</v>
      </c>
      <c r="G886" s="221" t="s">
        <v>334</v>
      </c>
      <c r="H886" s="222">
        <v>1</v>
      </c>
      <c r="I886" s="223"/>
      <c r="J886" s="224">
        <f>ROUND(I886*H886,2)</f>
        <v>0</v>
      </c>
      <c r="K886" s="225"/>
      <c r="L886" s="43"/>
      <c r="M886" s="226" t="s">
        <v>1</v>
      </c>
      <c r="N886" s="227" t="s">
        <v>45</v>
      </c>
      <c r="O886" s="90"/>
      <c r="P886" s="228">
        <f>O886*H886</f>
        <v>0</v>
      </c>
      <c r="Q886" s="228">
        <v>0</v>
      </c>
      <c r="R886" s="228">
        <f>Q886*H886</f>
        <v>0</v>
      </c>
      <c r="S886" s="228">
        <v>0</v>
      </c>
      <c r="T886" s="229">
        <f>S886*H886</f>
        <v>0</v>
      </c>
      <c r="U886" s="37"/>
      <c r="V886" s="37"/>
      <c r="W886" s="37"/>
      <c r="X886" s="37"/>
      <c r="Y886" s="37"/>
      <c r="Z886" s="37"/>
      <c r="AA886" s="37"/>
      <c r="AB886" s="37"/>
      <c r="AC886" s="37"/>
      <c r="AD886" s="37"/>
      <c r="AE886" s="37"/>
      <c r="AR886" s="230" t="s">
        <v>263</v>
      </c>
      <c r="AT886" s="230" t="s">
        <v>161</v>
      </c>
      <c r="AU886" s="230" t="s">
        <v>90</v>
      </c>
      <c r="AY886" s="16" t="s">
        <v>159</v>
      </c>
      <c r="BE886" s="231">
        <f>IF(N886="základní",J886,0)</f>
        <v>0</v>
      </c>
      <c r="BF886" s="231">
        <f>IF(N886="snížená",J886,0)</f>
        <v>0</v>
      </c>
      <c r="BG886" s="231">
        <f>IF(N886="zákl. přenesená",J886,0)</f>
        <v>0</v>
      </c>
      <c r="BH886" s="231">
        <f>IF(N886="sníž. přenesená",J886,0)</f>
        <v>0</v>
      </c>
      <c r="BI886" s="231">
        <f>IF(N886="nulová",J886,0)</f>
        <v>0</v>
      </c>
      <c r="BJ886" s="16" t="s">
        <v>88</v>
      </c>
      <c r="BK886" s="231">
        <f>ROUND(I886*H886,2)</f>
        <v>0</v>
      </c>
      <c r="BL886" s="16" t="s">
        <v>263</v>
      </c>
      <c r="BM886" s="230" t="s">
        <v>1499</v>
      </c>
    </row>
    <row r="887" s="2" customFormat="1">
      <c r="A887" s="37"/>
      <c r="B887" s="38"/>
      <c r="C887" s="39"/>
      <c r="D887" s="232" t="s">
        <v>167</v>
      </c>
      <c r="E887" s="39"/>
      <c r="F887" s="233" t="s">
        <v>1500</v>
      </c>
      <c r="G887" s="39"/>
      <c r="H887" s="39"/>
      <c r="I887" s="234"/>
      <c r="J887" s="39"/>
      <c r="K887" s="39"/>
      <c r="L887" s="43"/>
      <c r="M887" s="235"/>
      <c r="N887" s="236"/>
      <c r="O887" s="90"/>
      <c r="P887" s="90"/>
      <c r="Q887" s="90"/>
      <c r="R887" s="90"/>
      <c r="S887" s="90"/>
      <c r="T887" s="91"/>
      <c r="U887" s="37"/>
      <c r="V887" s="37"/>
      <c r="W887" s="37"/>
      <c r="X887" s="37"/>
      <c r="Y887" s="37"/>
      <c r="Z887" s="37"/>
      <c r="AA887" s="37"/>
      <c r="AB887" s="37"/>
      <c r="AC887" s="37"/>
      <c r="AD887" s="37"/>
      <c r="AE887" s="37"/>
      <c r="AT887" s="16" t="s">
        <v>167</v>
      </c>
      <c r="AU887" s="16" t="s">
        <v>90</v>
      </c>
    </row>
    <row r="888" s="2" customFormat="1" ht="24.15" customHeight="1">
      <c r="A888" s="37"/>
      <c r="B888" s="38"/>
      <c r="C888" s="260" t="s">
        <v>1501</v>
      </c>
      <c r="D888" s="260" t="s">
        <v>359</v>
      </c>
      <c r="E888" s="261" t="s">
        <v>1502</v>
      </c>
      <c r="F888" s="262" t="s">
        <v>1503</v>
      </c>
      <c r="G888" s="263" t="s">
        <v>334</v>
      </c>
      <c r="H888" s="264">
        <v>1</v>
      </c>
      <c r="I888" s="265"/>
      <c r="J888" s="266">
        <f>ROUND(I888*H888,2)</f>
        <v>0</v>
      </c>
      <c r="K888" s="267"/>
      <c r="L888" s="268"/>
      <c r="M888" s="269" t="s">
        <v>1</v>
      </c>
      <c r="N888" s="270" t="s">
        <v>45</v>
      </c>
      <c r="O888" s="90"/>
      <c r="P888" s="228">
        <f>O888*H888</f>
        <v>0</v>
      </c>
      <c r="Q888" s="228">
        <v>0.042999999999999997</v>
      </c>
      <c r="R888" s="228">
        <f>Q888*H888</f>
        <v>0.042999999999999997</v>
      </c>
      <c r="S888" s="228">
        <v>0</v>
      </c>
      <c r="T888" s="229">
        <f>S888*H888</f>
        <v>0</v>
      </c>
      <c r="U888" s="37"/>
      <c r="V888" s="37"/>
      <c r="W888" s="37"/>
      <c r="X888" s="37"/>
      <c r="Y888" s="37"/>
      <c r="Z888" s="37"/>
      <c r="AA888" s="37"/>
      <c r="AB888" s="37"/>
      <c r="AC888" s="37"/>
      <c r="AD888" s="37"/>
      <c r="AE888" s="37"/>
      <c r="AR888" s="230" t="s">
        <v>358</v>
      </c>
      <c r="AT888" s="230" t="s">
        <v>359</v>
      </c>
      <c r="AU888" s="230" t="s">
        <v>90</v>
      </c>
      <c r="AY888" s="16" t="s">
        <v>159</v>
      </c>
      <c r="BE888" s="231">
        <f>IF(N888="základní",J888,0)</f>
        <v>0</v>
      </c>
      <c r="BF888" s="231">
        <f>IF(N888="snížená",J888,0)</f>
        <v>0</v>
      </c>
      <c r="BG888" s="231">
        <f>IF(N888="zákl. přenesená",J888,0)</f>
        <v>0</v>
      </c>
      <c r="BH888" s="231">
        <f>IF(N888="sníž. přenesená",J888,0)</f>
        <v>0</v>
      </c>
      <c r="BI888" s="231">
        <f>IF(N888="nulová",J888,0)</f>
        <v>0</v>
      </c>
      <c r="BJ888" s="16" t="s">
        <v>88</v>
      </c>
      <c r="BK888" s="231">
        <f>ROUND(I888*H888,2)</f>
        <v>0</v>
      </c>
      <c r="BL888" s="16" t="s">
        <v>263</v>
      </c>
      <c r="BM888" s="230" t="s">
        <v>1504</v>
      </c>
    </row>
    <row r="889" s="2" customFormat="1" ht="24.15" customHeight="1">
      <c r="A889" s="37"/>
      <c r="B889" s="38"/>
      <c r="C889" s="218" t="s">
        <v>1505</v>
      </c>
      <c r="D889" s="218" t="s">
        <v>161</v>
      </c>
      <c r="E889" s="219" t="s">
        <v>1506</v>
      </c>
      <c r="F889" s="220" t="s">
        <v>1507</v>
      </c>
      <c r="G889" s="221" t="s">
        <v>334</v>
      </c>
      <c r="H889" s="222">
        <v>1</v>
      </c>
      <c r="I889" s="223"/>
      <c r="J889" s="224">
        <f>ROUND(I889*H889,2)</f>
        <v>0</v>
      </c>
      <c r="K889" s="225"/>
      <c r="L889" s="43"/>
      <c r="M889" s="226" t="s">
        <v>1</v>
      </c>
      <c r="N889" s="227" t="s">
        <v>45</v>
      </c>
      <c r="O889" s="90"/>
      <c r="P889" s="228">
        <f>O889*H889</f>
        <v>0</v>
      </c>
      <c r="Q889" s="228">
        <v>0.00092000000000000003</v>
      </c>
      <c r="R889" s="228">
        <f>Q889*H889</f>
        <v>0.00092000000000000003</v>
      </c>
      <c r="S889" s="228">
        <v>0</v>
      </c>
      <c r="T889" s="229">
        <f>S889*H889</f>
        <v>0</v>
      </c>
      <c r="U889" s="37"/>
      <c r="V889" s="37"/>
      <c r="W889" s="37"/>
      <c r="X889" s="37"/>
      <c r="Y889" s="37"/>
      <c r="Z889" s="37"/>
      <c r="AA889" s="37"/>
      <c r="AB889" s="37"/>
      <c r="AC889" s="37"/>
      <c r="AD889" s="37"/>
      <c r="AE889" s="37"/>
      <c r="AR889" s="230" t="s">
        <v>263</v>
      </c>
      <c r="AT889" s="230" t="s">
        <v>161</v>
      </c>
      <c r="AU889" s="230" t="s">
        <v>90</v>
      </c>
      <c r="AY889" s="16" t="s">
        <v>159</v>
      </c>
      <c r="BE889" s="231">
        <f>IF(N889="základní",J889,0)</f>
        <v>0</v>
      </c>
      <c r="BF889" s="231">
        <f>IF(N889="snížená",J889,0)</f>
        <v>0</v>
      </c>
      <c r="BG889" s="231">
        <f>IF(N889="zákl. přenesená",J889,0)</f>
        <v>0</v>
      </c>
      <c r="BH889" s="231">
        <f>IF(N889="sníž. přenesená",J889,0)</f>
        <v>0</v>
      </c>
      <c r="BI889" s="231">
        <f>IF(N889="nulová",J889,0)</f>
        <v>0</v>
      </c>
      <c r="BJ889" s="16" t="s">
        <v>88</v>
      </c>
      <c r="BK889" s="231">
        <f>ROUND(I889*H889,2)</f>
        <v>0</v>
      </c>
      <c r="BL889" s="16" t="s">
        <v>263</v>
      </c>
      <c r="BM889" s="230" t="s">
        <v>1508</v>
      </c>
    </row>
    <row r="890" s="2" customFormat="1">
      <c r="A890" s="37"/>
      <c r="B890" s="38"/>
      <c r="C890" s="39"/>
      <c r="D890" s="232" t="s">
        <v>167</v>
      </c>
      <c r="E890" s="39"/>
      <c r="F890" s="233" t="s">
        <v>1509</v>
      </c>
      <c r="G890" s="39"/>
      <c r="H890" s="39"/>
      <c r="I890" s="234"/>
      <c r="J890" s="39"/>
      <c r="K890" s="39"/>
      <c r="L890" s="43"/>
      <c r="M890" s="235"/>
      <c r="N890" s="236"/>
      <c r="O890" s="90"/>
      <c r="P890" s="90"/>
      <c r="Q890" s="90"/>
      <c r="R890" s="90"/>
      <c r="S890" s="90"/>
      <c r="T890" s="91"/>
      <c r="U890" s="37"/>
      <c r="V890" s="37"/>
      <c r="W890" s="37"/>
      <c r="X890" s="37"/>
      <c r="Y890" s="37"/>
      <c r="Z890" s="37"/>
      <c r="AA890" s="37"/>
      <c r="AB890" s="37"/>
      <c r="AC890" s="37"/>
      <c r="AD890" s="37"/>
      <c r="AE890" s="37"/>
      <c r="AT890" s="16" t="s">
        <v>167</v>
      </c>
      <c r="AU890" s="16" t="s">
        <v>90</v>
      </c>
    </row>
    <row r="891" s="2" customFormat="1" ht="24.15" customHeight="1">
      <c r="A891" s="37"/>
      <c r="B891" s="38"/>
      <c r="C891" s="260" t="s">
        <v>1510</v>
      </c>
      <c r="D891" s="260" t="s">
        <v>359</v>
      </c>
      <c r="E891" s="261" t="s">
        <v>1511</v>
      </c>
      <c r="F891" s="262" t="s">
        <v>1512</v>
      </c>
      <c r="G891" s="263" t="s">
        <v>215</v>
      </c>
      <c r="H891" s="264">
        <v>1.71</v>
      </c>
      <c r="I891" s="265"/>
      <c r="J891" s="266">
        <f>ROUND(I891*H891,2)</f>
        <v>0</v>
      </c>
      <c r="K891" s="267"/>
      <c r="L891" s="268"/>
      <c r="M891" s="269" t="s">
        <v>1</v>
      </c>
      <c r="N891" s="270" t="s">
        <v>45</v>
      </c>
      <c r="O891" s="90"/>
      <c r="P891" s="228">
        <f>O891*H891</f>
        <v>0</v>
      </c>
      <c r="Q891" s="228">
        <v>0.024230000000000002</v>
      </c>
      <c r="R891" s="228">
        <f>Q891*H891</f>
        <v>0.041433299999999999</v>
      </c>
      <c r="S891" s="228">
        <v>0</v>
      </c>
      <c r="T891" s="229">
        <f>S891*H891</f>
        <v>0</v>
      </c>
      <c r="U891" s="37"/>
      <c r="V891" s="37"/>
      <c r="W891" s="37"/>
      <c r="X891" s="37"/>
      <c r="Y891" s="37"/>
      <c r="Z891" s="37"/>
      <c r="AA891" s="37"/>
      <c r="AB891" s="37"/>
      <c r="AC891" s="37"/>
      <c r="AD891" s="37"/>
      <c r="AE891" s="37"/>
      <c r="AR891" s="230" t="s">
        <v>358</v>
      </c>
      <c r="AT891" s="230" t="s">
        <v>359</v>
      </c>
      <c r="AU891" s="230" t="s">
        <v>90</v>
      </c>
      <c r="AY891" s="16" t="s">
        <v>159</v>
      </c>
      <c r="BE891" s="231">
        <f>IF(N891="základní",J891,0)</f>
        <v>0</v>
      </c>
      <c r="BF891" s="231">
        <f>IF(N891="snížená",J891,0)</f>
        <v>0</v>
      </c>
      <c r="BG891" s="231">
        <f>IF(N891="zákl. přenesená",J891,0)</f>
        <v>0</v>
      </c>
      <c r="BH891" s="231">
        <f>IF(N891="sníž. přenesená",J891,0)</f>
        <v>0</v>
      </c>
      <c r="BI891" s="231">
        <f>IF(N891="nulová",J891,0)</f>
        <v>0</v>
      </c>
      <c r="BJ891" s="16" t="s">
        <v>88</v>
      </c>
      <c r="BK891" s="231">
        <f>ROUND(I891*H891,2)</f>
        <v>0</v>
      </c>
      <c r="BL891" s="16" t="s">
        <v>263</v>
      </c>
      <c r="BM891" s="230" t="s">
        <v>1513</v>
      </c>
    </row>
    <row r="892" s="2" customFormat="1" ht="24.15" customHeight="1">
      <c r="A892" s="37"/>
      <c r="B892" s="38"/>
      <c r="C892" s="218" t="s">
        <v>1514</v>
      </c>
      <c r="D892" s="218" t="s">
        <v>161</v>
      </c>
      <c r="E892" s="219" t="s">
        <v>1515</v>
      </c>
      <c r="F892" s="220" t="s">
        <v>1516</v>
      </c>
      <c r="G892" s="221" t="s">
        <v>334</v>
      </c>
      <c r="H892" s="222">
        <v>1</v>
      </c>
      <c r="I892" s="223"/>
      <c r="J892" s="224">
        <f>ROUND(I892*H892,2)</f>
        <v>0</v>
      </c>
      <c r="K892" s="225"/>
      <c r="L892" s="43"/>
      <c r="M892" s="226" t="s">
        <v>1</v>
      </c>
      <c r="N892" s="227" t="s">
        <v>45</v>
      </c>
      <c r="O892" s="90"/>
      <c r="P892" s="228">
        <f>O892*H892</f>
        <v>0</v>
      </c>
      <c r="Q892" s="228">
        <v>0.00084000000000000003</v>
      </c>
      <c r="R892" s="228">
        <f>Q892*H892</f>
        <v>0.00084000000000000003</v>
      </c>
      <c r="S892" s="228">
        <v>0</v>
      </c>
      <c r="T892" s="229">
        <f>S892*H892</f>
        <v>0</v>
      </c>
      <c r="U892" s="37"/>
      <c r="V892" s="37"/>
      <c r="W892" s="37"/>
      <c r="X892" s="37"/>
      <c r="Y892" s="37"/>
      <c r="Z892" s="37"/>
      <c r="AA892" s="37"/>
      <c r="AB892" s="37"/>
      <c r="AC892" s="37"/>
      <c r="AD892" s="37"/>
      <c r="AE892" s="37"/>
      <c r="AR892" s="230" t="s">
        <v>263</v>
      </c>
      <c r="AT892" s="230" t="s">
        <v>161</v>
      </c>
      <c r="AU892" s="230" t="s">
        <v>90</v>
      </c>
      <c r="AY892" s="16" t="s">
        <v>159</v>
      </c>
      <c r="BE892" s="231">
        <f>IF(N892="základní",J892,0)</f>
        <v>0</v>
      </c>
      <c r="BF892" s="231">
        <f>IF(N892="snížená",J892,0)</f>
        <v>0</v>
      </c>
      <c r="BG892" s="231">
        <f>IF(N892="zákl. přenesená",J892,0)</f>
        <v>0</v>
      </c>
      <c r="BH892" s="231">
        <f>IF(N892="sníž. přenesená",J892,0)</f>
        <v>0</v>
      </c>
      <c r="BI892" s="231">
        <f>IF(N892="nulová",J892,0)</f>
        <v>0</v>
      </c>
      <c r="BJ892" s="16" t="s">
        <v>88</v>
      </c>
      <c r="BK892" s="231">
        <f>ROUND(I892*H892,2)</f>
        <v>0</v>
      </c>
      <c r="BL892" s="16" t="s">
        <v>263</v>
      </c>
      <c r="BM892" s="230" t="s">
        <v>1517</v>
      </c>
    </row>
    <row r="893" s="2" customFormat="1">
      <c r="A893" s="37"/>
      <c r="B893" s="38"/>
      <c r="C893" s="39"/>
      <c r="D893" s="232" t="s">
        <v>167</v>
      </c>
      <c r="E893" s="39"/>
      <c r="F893" s="233" t="s">
        <v>1518</v>
      </c>
      <c r="G893" s="39"/>
      <c r="H893" s="39"/>
      <c r="I893" s="234"/>
      <c r="J893" s="39"/>
      <c r="K893" s="39"/>
      <c r="L893" s="43"/>
      <c r="M893" s="235"/>
      <c r="N893" s="236"/>
      <c r="O893" s="90"/>
      <c r="P893" s="90"/>
      <c r="Q893" s="90"/>
      <c r="R893" s="90"/>
      <c r="S893" s="90"/>
      <c r="T893" s="91"/>
      <c r="U893" s="37"/>
      <c r="V893" s="37"/>
      <c r="W893" s="37"/>
      <c r="X893" s="37"/>
      <c r="Y893" s="37"/>
      <c r="Z893" s="37"/>
      <c r="AA893" s="37"/>
      <c r="AB893" s="37"/>
      <c r="AC893" s="37"/>
      <c r="AD893" s="37"/>
      <c r="AE893" s="37"/>
      <c r="AT893" s="16" t="s">
        <v>167</v>
      </c>
      <c r="AU893" s="16" t="s">
        <v>90</v>
      </c>
    </row>
    <row r="894" s="2" customFormat="1" ht="24.15" customHeight="1">
      <c r="A894" s="37"/>
      <c r="B894" s="38"/>
      <c r="C894" s="260" t="s">
        <v>1519</v>
      </c>
      <c r="D894" s="260" t="s">
        <v>359</v>
      </c>
      <c r="E894" s="261" t="s">
        <v>1520</v>
      </c>
      <c r="F894" s="262" t="s">
        <v>1521</v>
      </c>
      <c r="G894" s="263" t="s">
        <v>215</v>
      </c>
      <c r="H894" s="264">
        <v>3.6899999999999999</v>
      </c>
      <c r="I894" s="265"/>
      <c r="J894" s="266">
        <f>ROUND(I894*H894,2)</f>
        <v>0</v>
      </c>
      <c r="K894" s="267"/>
      <c r="L894" s="268"/>
      <c r="M894" s="269" t="s">
        <v>1</v>
      </c>
      <c r="N894" s="270" t="s">
        <v>45</v>
      </c>
      <c r="O894" s="90"/>
      <c r="P894" s="228">
        <f>O894*H894</f>
        <v>0</v>
      </c>
      <c r="Q894" s="228">
        <v>0.038289999999999998</v>
      </c>
      <c r="R894" s="228">
        <f>Q894*H894</f>
        <v>0.1412901</v>
      </c>
      <c r="S894" s="228">
        <v>0</v>
      </c>
      <c r="T894" s="229">
        <f>S894*H894</f>
        <v>0</v>
      </c>
      <c r="U894" s="37"/>
      <c r="V894" s="37"/>
      <c r="W894" s="37"/>
      <c r="X894" s="37"/>
      <c r="Y894" s="37"/>
      <c r="Z894" s="37"/>
      <c r="AA894" s="37"/>
      <c r="AB894" s="37"/>
      <c r="AC894" s="37"/>
      <c r="AD894" s="37"/>
      <c r="AE894" s="37"/>
      <c r="AR894" s="230" t="s">
        <v>358</v>
      </c>
      <c r="AT894" s="230" t="s">
        <v>359</v>
      </c>
      <c r="AU894" s="230" t="s">
        <v>90</v>
      </c>
      <c r="AY894" s="16" t="s">
        <v>159</v>
      </c>
      <c r="BE894" s="231">
        <f>IF(N894="základní",J894,0)</f>
        <v>0</v>
      </c>
      <c r="BF894" s="231">
        <f>IF(N894="snížená",J894,0)</f>
        <v>0</v>
      </c>
      <c r="BG894" s="231">
        <f>IF(N894="zákl. přenesená",J894,0)</f>
        <v>0</v>
      </c>
      <c r="BH894" s="231">
        <f>IF(N894="sníž. přenesená",J894,0)</f>
        <v>0</v>
      </c>
      <c r="BI894" s="231">
        <f>IF(N894="nulová",J894,0)</f>
        <v>0</v>
      </c>
      <c r="BJ894" s="16" t="s">
        <v>88</v>
      </c>
      <c r="BK894" s="231">
        <f>ROUND(I894*H894,2)</f>
        <v>0</v>
      </c>
      <c r="BL894" s="16" t="s">
        <v>263</v>
      </c>
      <c r="BM894" s="230" t="s">
        <v>1522</v>
      </c>
    </row>
    <row r="895" s="2" customFormat="1" ht="16.5" customHeight="1">
      <c r="A895" s="37"/>
      <c r="B895" s="38"/>
      <c r="C895" s="218" t="s">
        <v>1523</v>
      </c>
      <c r="D895" s="218" t="s">
        <v>161</v>
      </c>
      <c r="E895" s="219" t="s">
        <v>1524</v>
      </c>
      <c r="F895" s="220" t="s">
        <v>1525</v>
      </c>
      <c r="G895" s="221" t="s">
        <v>334</v>
      </c>
      <c r="H895" s="222">
        <v>16</v>
      </c>
      <c r="I895" s="223"/>
      <c r="J895" s="224">
        <f>ROUND(I895*H895,2)</f>
        <v>0</v>
      </c>
      <c r="K895" s="225"/>
      <c r="L895" s="43"/>
      <c r="M895" s="226" t="s">
        <v>1</v>
      </c>
      <c r="N895" s="227" t="s">
        <v>45</v>
      </c>
      <c r="O895" s="90"/>
      <c r="P895" s="228">
        <f>O895*H895</f>
        <v>0</v>
      </c>
      <c r="Q895" s="228">
        <v>0</v>
      </c>
      <c r="R895" s="228">
        <f>Q895*H895</f>
        <v>0</v>
      </c>
      <c r="S895" s="228">
        <v>0</v>
      </c>
      <c r="T895" s="229">
        <f>S895*H895</f>
        <v>0</v>
      </c>
      <c r="U895" s="37"/>
      <c r="V895" s="37"/>
      <c r="W895" s="37"/>
      <c r="X895" s="37"/>
      <c r="Y895" s="37"/>
      <c r="Z895" s="37"/>
      <c r="AA895" s="37"/>
      <c r="AB895" s="37"/>
      <c r="AC895" s="37"/>
      <c r="AD895" s="37"/>
      <c r="AE895" s="37"/>
      <c r="AR895" s="230" t="s">
        <v>263</v>
      </c>
      <c r="AT895" s="230" t="s">
        <v>161</v>
      </c>
      <c r="AU895" s="230" t="s">
        <v>90</v>
      </c>
      <c r="AY895" s="16" t="s">
        <v>159</v>
      </c>
      <c r="BE895" s="231">
        <f>IF(N895="základní",J895,0)</f>
        <v>0</v>
      </c>
      <c r="BF895" s="231">
        <f>IF(N895="snížená",J895,0)</f>
        <v>0</v>
      </c>
      <c r="BG895" s="231">
        <f>IF(N895="zákl. přenesená",J895,0)</f>
        <v>0</v>
      </c>
      <c r="BH895" s="231">
        <f>IF(N895="sníž. přenesená",J895,0)</f>
        <v>0</v>
      </c>
      <c r="BI895" s="231">
        <f>IF(N895="nulová",J895,0)</f>
        <v>0</v>
      </c>
      <c r="BJ895" s="16" t="s">
        <v>88</v>
      </c>
      <c r="BK895" s="231">
        <f>ROUND(I895*H895,2)</f>
        <v>0</v>
      </c>
      <c r="BL895" s="16" t="s">
        <v>263</v>
      </c>
      <c r="BM895" s="230" t="s">
        <v>1526</v>
      </c>
    </row>
    <row r="896" s="2" customFormat="1">
      <c r="A896" s="37"/>
      <c r="B896" s="38"/>
      <c r="C896" s="39"/>
      <c r="D896" s="232" t="s">
        <v>167</v>
      </c>
      <c r="E896" s="39"/>
      <c r="F896" s="233" t="s">
        <v>1527</v>
      </c>
      <c r="G896" s="39"/>
      <c r="H896" s="39"/>
      <c r="I896" s="234"/>
      <c r="J896" s="39"/>
      <c r="K896" s="39"/>
      <c r="L896" s="43"/>
      <c r="M896" s="235"/>
      <c r="N896" s="236"/>
      <c r="O896" s="90"/>
      <c r="P896" s="90"/>
      <c r="Q896" s="90"/>
      <c r="R896" s="90"/>
      <c r="S896" s="90"/>
      <c r="T896" s="91"/>
      <c r="U896" s="37"/>
      <c r="V896" s="37"/>
      <c r="W896" s="37"/>
      <c r="X896" s="37"/>
      <c r="Y896" s="37"/>
      <c r="Z896" s="37"/>
      <c r="AA896" s="37"/>
      <c r="AB896" s="37"/>
      <c r="AC896" s="37"/>
      <c r="AD896" s="37"/>
      <c r="AE896" s="37"/>
      <c r="AT896" s="16" t="s">
        <v>167</v>
      </c>
      <c r="AU896" s="16" t="s">
        <v>90</v>
      </c>
    </row>
    <row r="897" s="2" customFormat="1" ht="16.5" customHeight="1">
      <c r="A897" s="37"/>
      <c r="B897" s="38"/>
      <c r="C897" s="260" t="s">
        <v>1528</v>
      </c>
      <c r="D897" s="260" t="s">
        <v>359</v>
      </c>
      <c r="E897" s="261" t="s">
        <v>1529</v>
      </c>
      <c r="F897" s="262" t="s">
        <v>1530</v>
      </c>
      <c r="G897" s="263" t="s">
        <v>334</v>
      </c>
      <c r="H897" s="264">
        <v>7</v>
      </c>
      <c r="I897" s="265"/>
      <c r="J897" s="266">
        <f>ROUND(I897*H897,2)</f>
        <v>0</v>
      </c>
      <c r="K897" s="267"/>
      <c r="L897" s="268"/>
      <c r="M897" s="269" t="s">
        <v>1</v>
      </c>
      <c r="N897" s="270" t="s">
        <v>45</v>
      </c>
      <c r="O897" s="90"/>
      <c r="P897" s="228">
        <f>O897*H897</f>
        <v>0</v>
      </c>
      <c r="Q897" s="228">
        <v>0.00050000000000000001</v>
      </c>
      <c r="R897" s="228">
        <f>Q897*H897</f>
        <v>0.0035000000000000001</v>
      </c>
      <c r="S897" s="228">
        <v>0</v>
      </c>
      <c r="T897" s="229">
        <f>S897*H897</f>
        <v>0</v>
      </c>
      <c r="U897" s="37"/>
      <c r="V897" s="37"/>
      <c r="W897" s="37"/>
      <c r="X897" s="37"/>
      <c r="Y897" s="37"/>
      <c r="Z897" s="37"/>
      <c r="AA897" s="37"/>
      <c r="AB897" s="37"/>
      <c r="AC897" s="37"/>
      <c r="AD897" s="37"/>
      <c r="AE897" s="37"/>
      <c r="AR897" s="230" t="s">
        <v>358</v>
      </c>
      <c r="AT897" s="230" t="s">
        <v>359</v>
      </c>
      <c r="AU897" s="230" t="s">
        <v>90</v>
      </c>
      <c r="AY897" s="16" t="s">
        <v>159</v>
      </c>
      <c r="BE897" s="231">
        <f>IF(N897="základní",J897,0)</f>
        <v>0</v>
      </c>
      <c r="BF897" s="231">
        <f>IF(N897="snížená",J897,0)</f>
        <v>0</v>
      </c>
      <c r="BG897" s="231">
        <f>IF(N897="zákl. přenesená",J897,0)</f>
        <v>0</v>
      </c>
      <c r="BH897" s="231">
        <f>IF(N897="sníž. přenesená",J897,0)</f>
        <v>0</v>
      </c>
      <c r="BI897" s="231">
        <f>IF(N897="nulová",J897,0)</f>
        <v>0</v>
      </c>
      <c r="BJ897" s="16" t="s">
        <v>88</v>
      </c>
      <c r="BK897" s="231">
        <f>ROUND(I897*H897,2)</f>
        <v>0</v>
      </c>
      <c r="BL897" s="16" t="s">
        <v>263</v>
      </c>
      <c r="BM897" s="230" t="s">
        <v>1531</v>
      </c>
    </row>
    <row r="898" s="2" customFormat="1" ht="16.5" customHeight="1">
      <c r="A898" s="37"/>
      <c r="B898" s="38"/>
      <c r="C898" s="260" t="s">
        <v>1532</v>
      </c>
      <c r="D898" s="260" t="s">
        <v>359</v>
      </c>
      <c r="E898" s="261" t="s">
        <v>1533</v>
      </c>
      <c r="F898" s="262" t="s">
        <v>1534</v>
      </c>
      <c r="G898" s="263" t="s">
        <v>334</v>
      </c>
      <c r="H898" s="264">
        <v>7</v>
      </c>
      <c r="I898" s="265"/>
      <c r="J898" s="266">
        <f>ROUND(I898*H898,2)</f>
        <v>0</v>
      </c>
      <c r="K898" s="267"/>
      <c r="L898" s="268"/>
      <c r="M898" s="269" t="s">
        <v>1</v>
      </c>
      <c r="N898" s="270" t="s">
        <v>45</v>
      </c>
      <c r="O898" s="90"/>
      <c r="P898" s="228">
        <f>O898*H898</f>
        <v>0</v>
      </c>
      <c r="Q898" s="228">
        <v>0.00050000000000000001</v>
      </c>
      <c r="R898" s="228">
        <f>Q898*H898</f>
        <v>0.0035000000000000001</v>
      </c>
      <c r="S898" s="228">
        <v>0</v>
      </c>
      <c r="T898" s="229">
        <f>S898*H898</f>
        <v>0</v>
      </c>
      <c r="U898" s="37"/>
      <c r="V898" s="37"/>
      <c r="W898" s="37"/>
      <c r="X898" s="37"/>
      <c r="Y898" s="37"/>
      <c r="Z898" s="37"/>
      <c r="AA898" s="37"/>
      <c r="AB898" s="37"/>
      <c r="AC898" s="37"/>
      <c r="AD898" s="37"/>
      <c r="AE898" s="37"/>
      <c r="AR898" s="230" t="s">
        <v>358</v>
      </c>
      <c r="AT898" s="230" t="s">
        <v>359</v>
      </c>
      <c r="AU898" s="230" t="s">
        <v>90</v>
      </c>
      <c r="AY898" s="16" t="s">
        <v>159</v>
      </c>
      <c r="BE898" s="231">
        <f>IF(N898="základní",J898,0)</f>
        <v>0</v>
      </c>
      <c r="BF898" s="231">
        <f>IF(N898="snížená",J898,0)</f>
        <v>0</v>
      </c>
      <c r="BG898" s="231">
        <f>IF(N898="zákl. přenesená",J898,0)</f>
        <v>0</v>
      </c>
      <c r="BH898" s="231">
        <f>IF(N898="sníž. přenesená",J898,0)</f>
        <v>0</v>
      </c>
      <c r="BI898" s="231">
        <f>IF(N898="nulová",J898,0)</f>
        <v>0</v>
      </c>
      <c r="BJ898" s="16" t="s">
        <v>88</v>
      </c>
      <c r="BK898" s="231">
        <f>ROUND(I898*H898,2)</f>
        <v>0</v>
      </c>
      <c r="BL898" s="16" t="s">
        <v>263</v>
      </c>
      <c r="BM898" s="230" t="s">
        <v>1535</v>
      </c>
    </row>
    <row r="899" s="2" customFormat="1" ht="16.5" customHeight="1">
      <c r="A899" s="37"/>
      <c r="B899" s="38"/>
      <c r="C899" s="260" t="s">
        <v>1536</v>
      </c>
      <c r="D899" s="260" t="s">
        <v>359</v>
      </c>
      <c r="E899" s="261" t="s">
        <v>1537</v>
      </c>
      <c r="F899" s="262" t="s">
        <v>1538</v>
      </c>
      <c r="G899" s="263" t="s">
        <v>334</v>
      </c>
      <c r="H899" s="264">
        <v>2</v>
      </c>
      <c r="I899" s="265"/>
      <c r="J899" s="266">
        <f>ROUND(I899*H899,2)</f>
        <v>0</v>
      </c>
      <c r="K899" s="267"/>
      <c r="L899" s="268"/>
      <c r="M899" s="269" t="s">
        <v>1</v>
      </c>
      <c r="N899" s="270" t="s">
        <v>45</v>
      </c>
      <c r="O899" s="90"/>
      <c r="P899" s="228">
        <f>O899*H899</f>
        <v>0</v>
      </c>
      <c r="Q899" s="228">
        <v>0.00059999999999999995</v>
      </c>
      <c r="R899" s="228">
        <f>Q899*H899</f>
        <v>0.0011999999999999999</v>
      </c>
      <c r="S899" s="228">
        <v>0</v>
      </c>
      <c r="T899" s="229">
        <f>S899*H899</f>
        <v>0</v>
      </c>
      <c r="U899" s="37"/>
      <c r="V899" s="37"/>
      <c r="W899" s="37"/>
      <c r="X899" s="37"/>
      <c r="Y899" s="37"/>
      <c r="Z899" s="37"/>
      <c r="AA899" s="37"/>
      <c r="AB899" s="37"/>
      <c r="AC899" s="37"/>
      <c r="AD899" s="37"/>
      <c r="AE899" s="37"/>
      <c r="AR899" s="230" t="s">
        <v>358</v>
      </c>
      <c r="AT899" s="230" t="s">
        <v>359</v>
      </c>
      <c r="AU899" s="230" t="s">
        <v>90</v>
      </c>
      <c r="AY899" s="16" t="s">
        <v>159</v>
      </c>
      <c r="BE899" s="231">
        <f>IF(N899="základní",J899,0)</f>
        <v>0</v>
      </c>
      <c r="BF899" s="231">
        <f>IF(N899="snížená",J899,0)</f>
        <v>0</v>
      </c>
      <c r="BG899" s="231">
        <f>IF(N899="zákl. přenesená",J899,0)</f>
        <v>0</v>
      </c>
      <c r="BH899" s="231">
        <f>IF(N899="sníž. přenesená",J899,0)</f>
        <v>0</v>
      </c>
      <c r="BI899" s="231">
        <f>IF(N899="nulová",J899,0)</f>
        <v>0</v>
      </c>
      <c r="BJ899" s="16" t="s">
        <v>88</v>
      </c>
      <c r="BK899" s="231">
        <f>ROUND(I899*H899,2)</f>
        <v>0</v>
      </c>
      <c r="BL899" s="16" t="s">
        <v>263</v>
      </c>
      <c r="BM899" s="230" t="s">
        <v>1539</v>
      </c>
    </row>
    <row r="900" s="2" customFormat="1" ht="24.15" customHeight="1">
      <c r="A900" s="37"/>
      <c r="B900" s="38"/>
      <c r="C900" s="218" t="s">
        <v>1540</v>
      </c>
      <c r="D900" s="218" t="s">
        <v>161</v>
      </c>
      <c r="E900" s="219" t="s">
        <v>1541</v>
      </c>
      <c r="F900" s="220" t="s">
        <v>1542</v>
      </c>
      <c r="G900" s="221" t="s">
        <v>334</v>
      </c>
      <c r="H900" s="222">
        <v>7</v>
      </c>
      <c r="I900" s="223"/>
      <c r="J900" s="224">
        <f>ROUND(I900*H900,2)</f>
        <v>0</v>
      </c>
      <c r="K900" s="225"/>
      <c r="L900" s="43"/>
      <c r="M900" s="226" t="s">
        <v>1</v>
      </c>
      <c r="N900" s="227" t="s">
        <v>45</v>
      </c>
      <c r="O900" s="90"/>
      <c r="P900" s="228">
        <f>O900*H900</f>
        <v>0</v>
      </c>
      <c r="Q900" s="228">
        <v>0</v>
      </c>
      <c r="R900" s="228">
        <f>Q900*H900</f>
        <v>0</v>
      </c>
      <c r="S900" s="228">
        <v>0</v>
      </c>
      <c r="T900" s="229">
        <f>S900*H900</f>
        <v>0</v>
      </c>
      <c r="U900" s="37"/>
      <c r="V900" s="37"/>
      <c r="W900" s="37"/>
      <c r="X900" s="37"/>
      <c r="Y900" s="37"/>
      <c r="Z900" s="37"/>
      <c r="AA900" s="37"/>
      <c r="AB900" s="37"/>
      <c r="AC900" s="37"/>
      <c r="AD900" s="37"/>
      <c r="AE900" s="37"/>
      <c r="AR900" s="230" t="s">
        <v>263</v>
      </c>
      <c r="AT900" s="230" t="s">
        <v>161</v>
      </c>
      <c r="AU900" s="230" t="s">
        <v>90</v>
      </c>
      <c r="AY900" s="16" t="s">
        <v>159</v>
      </c>
      <c r="BE900" s="231">
        <f>IF(N900="základní",J900,0)</f>
        <v>0</v>
      </c>
      <c r="BF900" s="231">
        <f>IF(N900="snížená",J900,0)</f>
        <v>0</v>
      </c>
      <c r="BG900" s="231">
        <f>IF(N900="zákl. přenesená",J900,0)</f>
        <v>0</v>
      </c>
      <c r="BH900" s="231">
        <f>IF(N900="sníž. přenesená",J900,0)</f>
        <v>0</v>
      </c>
      <c r="BI900" s="231">
        <f>IF(N900="nulová",J900,0)</f>
        <v>0</v>
      </c>
      <c r="BJ900" s="16" t="s">
        <v>88</v>
      </c>
      <c r="BK900" s="231">
        <f>ROUND(I900*H900,2)</f>
        <v>0</v>
      </c>
      <c r="BL900" s="16" t="s">
        <v>263</v>
      </c>
      <c r="BM900" s="230" t="s">
        <v>1543</v>
      </c>
    </row>
    <row r="901" s="2" customFormat="1">
      <c r="A901" s="37"/>
      <c r="B901" s="38"/>
      <c r="C901" s="39"/>
      <c r="D901" s="232" t="s">
        <v>167</v>
      </c>
      <c r="E901" s="39"/>
      <c r="F901" s="233" t="s">
        <v>1544</v>
      </c>
      <c r="G901" s="39"/>
      <c r="H901" s="39"/>
      <c r="I901" s="234"/>
      <c r="J901" s="39"/>
      <c r="K901" s="39"/>
      <c r="L901" s="43"/>
      <c r="M901" s="235"/>
      <c r="N901" s="236"/>
      <c r="O901" s="90"/>
      <c r="P901" s="90"/>
      <c r="Q901" s="90"/>
      <c r="R901" s="90"/>
      <c r="S901" s="90"/>
      <c r="T901" s="91"/>
      <c r="U901" s="37"/>
      <c r="V901" s="37"/>
      <c r="W901" s="37"/>
      <c r="X901" s="37"/>
      <c r="Y901" s="37"/>
      <c r="Z901" s="37"/>
      <c r="AA901" s="37"/>
      <c r="AB901" s="37"/>
      <c r="AC901" s="37"/>
      <c r="AD901" s="37"/>
      <c r="AE901" s="37"/>
      <c r="AT901" s="16" t="s">
        <v>167</v>
      </c>
      <c r="AU901" s="16" t="s">
        <v>90</v>
      </c>
    </row>
    <row r="902" s="2" customFormat="1" ht="16.5" customHeight="1">
      <c r="A902" s="37"/>
      <c r="B902" s="38"/>
      <c r="C902" s="260" t="s">
        <v>1545</v>
      </c>
      <c r="D902" s="260" t="s">
        <v>359</v>
      </c>
      <c r="E902" s="261" t="s">
        <v>1546</v>
      </c>
      <c r="F902" s="262" t="s">
        <v>1547</v>
      </c>
      <c r="G902" s="263" t="s">
        <v>334</v>
      </c>
      <c r="H902" s="264">
        <v>7</v>
      </c>
      <c r="I902" s="265"/>
      <c r="J902" s="266">
        <f>ROUND(I902*H902,2)</f>
        <v>0</v>
      </c>
      <c r="K902" s="267"/>
      <c r="L902" s="268"/>
      <c r="M902" s="269" t="s">
        <v>1</v>
      </c>
      <c r="N902" s="270" t="s">
        <v>45</v>
      </c>
      <c r="O902" s="90"/>
      <c r="P902" s="228">
        <f>O902*H902</f>
        <v>0</v>
      </c>
      <c r="Q902" s="228">
        <v>0.0023999999999999998</v>
      </c>
      <c r="R902" s="228">
        <f>Q902*H902</f>
        <v>0.016799999999999999</v>
      </c>
      <c r="S902" s="228">
        <v>0</v>
      </c>
      <c r="T902" s="229">
        <f>S902*H902</f>
        <v>0</v>
      </c>
      <c r="U902" s="37"/>
      <c r="V902" s="37"/>
      <c r="W902" s="37"/>
      <c r="X902" s="37"/>
      <c r="Y902" s="37"/>
      <c r="Z902" s="37"/>
      <c r="AA902" s="37"/>
      <c r="AB902" s="37"/>
      <c r="AC902" s="37"/>
      <c r="AD902" s="37"/>
      <c r="AE902" s="37"/>
      <c r="AR902" s="230" t="s">
        <v>358</v>
      </c>
      <c r="AT902" s="230" t="s">
        <v>359</v>
      </c>
      <c r="AU902" s="230" t="s">
        <v>90</v>
      </c>
      <c r="AY902" s="16" t="s">
        <v>159</v>
      </c>
      <c r="BE902" s="231">
        <f>IF(N902="základní",J902,0)</f>
        <v>0</v>
      </c>
      <c r="BF902" s="231">
        <f>IF(N902="snížená",J902,0)</f>
        <v>0</v>
      </c>
      <c r="BG902" s="231">
        <f>IF(N902="zákl. přenesená",J902,0)</f>
        <v>0</v>
      </c>
      <c r="BH902" s="231">
        <f>IF(N902="sníž. přenesená",J902,0)</f>
        <v>0</v>
      </c>
      <c r="BI902" s="231">
        <f>IF(N902="nulová",J902,0)</f>
        <v>0</v>
      </c>
      <c r="BJ902" s="16" t="s">
        <v>88</v>
      </c>
      <c r="BK902" s="231">
        <f>ROUND(I902*H902,2)</f>
        <v>0</v>
      </c>
      <c r="BL902" s="16" t="s">
        <v>263</v>
      </c>
      <c r="BM902" s="230" t="s">
        <v>1548</v>
      </c>
    </row>
    <row r="903" s="2" customFormat="1" ht="21.75" customHeight="1">
      <c r="A903" s="37"/>
      <c r="B903" s="38"/>
      <c r="C903" s="218" t="s">
        <v>1549</v>
      </c>
      <c r="D903" s="218" t="s">
        <v>161</v>
      </c>
      <c r="E903" s="219" t="s">
        <v>1550</v>
      </c>
      <c r="F903" s="220" t="s">
        <v>1551</v>
      </c>
      <c r="G903" s="221" t="s">
        <v>334</v>
      </c>
      <c r="H903" s="222">
        <v>8</v>
      </c>
      <c r="I903" s="223"/>
      <c r="J903" s="224">
        <f>ROUND(I903*H903,2)</f>
        <v>0</v>
      </c>
      <c r="K903" s="225"/>
      <c r="L903" s="43"/>
      <c r="M903" s="226" t="s">
        <v>1</v>
      </c>
      <c r="N903" s="227" t="s">
        <v>45</v>
      </c>
      <c r="O903" s="90"/>
      <c r="P903" s="228">
        <f>O903*H903</f>
        <v>0</v>
      </c>
      <c r="Q903" s="228">
        <v>0</v>
      </c>
      <c r="R903" s="228">
        <f>Q903*H903</f>
        <v>0</v>
      </c>
      <c r="S903" s="228">
        <v>0</v>
      </c>
      <c r="T903" s="229">
        <f>S903*H903</f>
        <v>0</v>
      </c>
      <c r="U903" s="37"/>
      <c r="V903" s="37"/>
      <c r="W903" s="37"/>
      <c r="X903" s="37"/>
      <c r="Y903" s="37"/>
      <c r="Z903" s="37"/>
      <c r="AA903" s="37"/>
      <c r="AB903" s="37"/>
      <c r="AC903" s="37"/>
      <c r="AD903" s="37"/>
      <c r="AE903" s="37"/>
      <c r="AR903" s="230" t="s">
        <v>263</v>
      </c>
      <c r="AT903" s="230" t="s">
        <v>161</v>
      </c>
      <c r="AU903" s="230" t="s">
        <v>90</v>
      </c>
      <c r="AY903" s="16" t="s">
        <v>159</v>
      </c>
      <c r="BE903" s="231">
        <f>IF(N903="základní",J903,0)</f>
        <v>0</v>
      </c>
      <c r="BF903" s="231">
        <f>IF(N903="snížená",J903,0)</f>
        <v>0</v>
      </c>
      <c r="BG903" s="231">
        <f>IF(N903="zákl. přenesená",J903,0)</f>
        <v>0</v>
      </c>
      <c r="BH903" s="231">
        <f>IF(N903="sníž. přenesená",J903,0)</f>
        <v>0</v>
      </c>
      <c r="BI903" s="231">
        <f>IF(N903="nulová",J903,0)</f>
        <v>0</v>
      </c>
      <c r="BJ903" s="16" t="s">
        <v>88</v>
      </c>
      <c r="BK903" s="231">
        <f>ROUND(I903*H903,2)</f>
        <v>0</v>
      </c>
      <c r="BL903" s="16" t="s">
        <v>263</v>
      </c>
      <c r="BM903" s="230" t="s">
        <v>1552</v>
      </c>
    </row>
    <row r="904" s="2" customFormat="1">
      <c r="A904" s="37"/>
      <c r="B904" s="38"/>
      <c r="C904" s="39"/>
      <c r="D904" s="232" t="s">
        <v>167</v>
      </c>
      <c r="E904" s="39"/>
      <c r="F904" s="233" t="s">
        <v>1553</v>
      </c>
      <c r="G904" s="39"/>
      <c r="H904" s="39"/>
      <c r="I904" s="234"/>
      <c r="J904" s="39"/>
      <c r="K904" s="39"/>
      <c r="L904" s="43"/>
      <c r="M904" s="235"/>
      <c r="N904" s="236"/>
      <c r="O904" s="90"/>
      <c r="P904" s="90"/>
      <c r="Q904" s="90"/>
      <c r="R904" s="90"/>
      <c r="S904" s="90"/>
      <c r="T904" s="91"/>
      <c r="U904" s="37"/>
      <c r="V904" s="37"/>
      <c r="W904" s="37"/>
      <c r="X904" s="37"/>
      <c r="Y904" s="37"/>
      <c r="Z904" s="37"/>
      <c r="AA904" s="37"/>
      <c r="AB904" s="37"/>
      <c r="AC904" s="37"/>
      <c r="AD904" s="37"/>
      <c r="AE904" s="37"/>
      <c r="AT904" s="16" t="s">
        <v>167</v>
      </c>
      <c r="AU904" s="16" t="s">
        <v>90</v>
      </c>
    </row>
    <row r="905" s="2" customFormat="1" ht="16.5" customHeight="1">
      <c r="A905" s="37"/>
      <c r="B905" s="38"/>
      <c r="C905" s="260" t="s">
        <v>1554</v>
      </c>
      <c r="D905" s="260" t="s">
        <v>359</v>
      </c>
      <c r="E905" s="261" t="s">
        <v>1555</v>
      </c>
      <c r="F905" s="262" t="s">
        <v>1556</v>
      </c>
      <c r="G905" s="263" t="s">
        <v>334</v>
      </c>
      <c r="H905" s="264">
        <v>8</v>
      </c>
      <c r="I905" s="265"/>
      <c r="J905" s="266">
        <f>ROUND(I905*H905,2)</f>
        <v>0</v>
      </c>
      <c r="K905" s="267"/>
      <c r="L905" s="268"/>
      <c r="M905" s="269" t="s">
        <v>1</v>
      </c>
      <c r="N905" s="270" t="s">
        <v>45</v>
      </c>
      <c r="O905" s="90"/>
      <c r="P905" s="228">
        <f>O905*H905</f>
        <v>0</v>
      </c>
      <c r="Q905" s="228">
        <v>0.0022000000000000001</v>
      </c>
      <c r="R905" s="228">
        <f>Q905*H905</f>
        <v>0.017600000000000001</v>
      </c>
      <c r="S905" s="228">
        <v>0</v>
      </c>
      <c r="T905" s="229">
        <f>S905*H905</f>
        <v>0</v>
      </c>
      <c r="U905" s="37"/>
      <c r="V905" s="37"/>
      <c r="W905" s="37"/>
      <c r="X905" s="37"/>
      <c r="Y905" s="37"/>
      <c r="Z905" s="37"/>
      <c r="AA905" s="37"/>
      <c r="AB905" s="37"/>
      <c r="AC905" s="37"/>
      <c r="AD905" s="37"/>
      <c r="AE905" s="37"/>
      <c r="AR905" s="230" t="s">
        <v>358</v>
      </c>
      <c r="AT905" s="230" t="s">
        <v>359</v>
      </c>
      <c r="AU905" s="230" t="s">
        <v>90</v>
      </c>
      <c r="AY905" s="16" t="s">
        <v>159</v>
      </c>
      <c r="BE905" s="231">
        <f>IF(N905="základní",J905,0)</f>
        <v>0</v>
      </c>
      <c r="BF905" s="231">
        <f>IF(N905="snížená",J905,0)</f>
        <v>0</v>
      </c>
      <c r="BG905" s="231">
        <f>IF(N905="zákl. přenesená",J905,0)</f>
        <v>0</v>
      </c>
      <c r="BH905" s="231">
        <f>IF(N905="sníž. přenesená",J905,0)</f>
        <v>0</v>
      </c>
      <c r="BI905" s="231">
        <f>IF(N905="nulová",J905,0)</f>
        <v>0</v>
      </c>
      <c r="BJ905" s="16" t="s">
        <v>88</v>
      </c>
      <c r="BK905" s="231">
        <f>ROUND(I905*H905,2)</f>
        <v>0</v>
      </c>
      <c r="BL905" s="16" t="s">
        <v>263</v>
      </c>
      <c r="BM905" s="230" t="s">
        <v>1557</v>
      </c>
    </row>
    <row r="906" s="2" customFormat="1" ht="24.15" customHeight="1">
      <c r="A906" s="37"/>
      <c r="B906" s="38"/>
      <c r="C906" s="218" t="s">
        <v>1558</v>
      </c>
      <c r="D906" s="218" t="s">
        <v>161</v>
      </c>
      <c r="E906" s="219" t="s">
        <v>1559</v>
      </c>
      <c r="F906" s="220" t="s">
        <v>1560</v>
      </c>
      <c r="G906" s="221" t="s">
        <v>334</v>
      </c>
      <c r="H906" s="222">
        <v>2</v>
      </c>
      <c r="I906" s="223"/>
      <c r="J906" s="224">
        <f>ROUND(I906*H906,2)</f>
        <v>0</v>
      </c>
      <c r="K906" s="225"/>
      <c r="L906" s="43"/>
      <c r="M906" s="226" t="s">
        <v>1</v>
      </c>
      <c r="N906" s="227" t="s">
        <v>45</v>
      </c>
      <c r="O906" s="90"/>
      <c r="P906" s="228">
        <f>O906*H906</f>
        <v>0</v>
      </c>
      <c r="Q906" s="228">
        <v>0</v>
      </c>
      <c r="R906" s="228">
        <f>Q906*H906</f>
        <v>0</v>
      </c>
      <c r="S906" s="228">
        <v>0</v>
      </c>
      <c r="T906" s="229">
        <f>S906*H906</f>
        <v>0</v>
      </c>
      <c r="U906" s="37"/>
      <c r="V906" s="37"/>
      <c r="W906" s="37"/>
      <c r="X906" s="37"/>
      <c r="Y906" s="37"/>
      <c r="Z906" s="37"/>
      <c r="AA906" s="37"/>
      <c r="AB906" s="37"/>
      <c r="AC906" s="37"/>
      <c r="AD906" s="37"/>
      <c r="AE906" s="37"/>
      <c r="AR906" s="230" t="s">
        <v>263</v>
      </c>
      <c r="AT906" s="230" t="s">
        <v>161</v>
      </c>
      <c r="AU906" s="230" t="s">
        <v>90</v>
      </c>
      <c r="AY906" s="16" t="s">
        <v>159</v>
      </c>
      <c r="BE906" s="231">
        <f>IF(N906="základní",J906,0)</f>
        <v>0</v>
      </c>
      <c r="BF906" s="231">
        <f>IF(N906="snížená",J906,0)</f>
        <v>0</v>
      </c>
      <c r="BG906" s="231">
        <f>IF(N906="zákl. přenesená",J906,0)</f>
        <v>0</v>
      </c>
      <c r="BH906" s="231">
        <f>IF(N906="sníž. přenesená",J906,0)</f>
        <v>0</v>
      </c>
      <c r="BI906" s="231">
        <f>IF(N906="nulová",J906,0)</f>
        <v>0</v>
      </c>
      <c r="BJ906" s="16" t="s">
        <v>88</v>
      </c>
      <c r="BK906" s="231">
        <f>ROUND(I906*H906,2)</f>
        <v>0</v>
      </c>
      <c r="BL906" s="16" t="s">
        <v>263</v>
      </c>
      <c r="BM906" s="230" t="s">
        <v>1561</v>
      </c>
    </row>
    <row r="907" s="2" customFormat="1">
      <c r="A907" s="37"/>
      <c r="B907" s="38"/>
      <c r="C907" s="39"/>
      <c r="D907" s="232" t="s">
        <v>167</v>
      </c>
      <c r="E907" s="39"/>
      <c r="F907" s="233" t="s">
        <v>1562</v>
      </c>
      <c r="G907" s="39"/>
      <c r="H907" s="39"/>
      <c r="I907" s="234"/>
      <c r="J907" s="39"/>
      <c r="K907" s="39"/>
      <c r="L907" s="43"/>
      <c r="M907" s="235"/>
      <c r="N907" s="236"/>
      <c r="O907" s="90"/>
      <c r="P907" s="90"/>
      <c r="Q907" s="90"/>
      <c r="R907" s="90"/>
      <c r="S907" s="90"/>
      <c r="T907" s="91"/>
      <c r="U907" s="37"/>
      <c r="V907" s="37"/>
      <c r="W907" s="37"/>
      <c r="X907" s="37"/>
      <c r="Y907" s="37"/>
      <c r="Z907" s="37"/>
      <c r="AA907" s="37"/>
      <c r="AB907" s="37"/>
      <c r="AC907" s="37"/>
      <c r="AD907" s="37"/>
      <c r="AE907" s="37"/>
      <c r="AT907" s="16" t="s">
        <v>167</v>
      </c>
      <c r="AU907" s="16" t="s">
        <v>90</v>
      </c>
    </row>
    <row r="908" s="2" customFormat="1" ht="16.5" customHeight="1">
      <c r="A908" s="37"/>
      <c r="B908" s="38"/>
      <c r="C908" s="260" t="s">
        <v>1563</v>
      </c>
      <c r="D908" s="260" t="s">
        <v>359</v>
      </c>
      <c r="E908" s="261" t="s">
        <v>1564</v>
      </c>
      <c r="F908" s="262" t="s">
        <v>1565</v>
      </c>
      <c r="G908" s="263" t="s">
        <v>334</v>
      </c>
      <c r="H908" s="264">
        <v>2</v>
      </c>
      <c r="I908" s="265"/>
      <c r="J908" s="266">
        <f>ROUND(I908*H908,2)</f>
        <v>0</v>
      </c>
      <c r="K908" s="267"/>
      <c r="L908" s="268"/>
      <c r="M908" s="269" t="s">
        <v>1</v>
      </c>
      <c r="N908" s="270" t="s">
        <v>45</v>
      </c>
      <c r="O908" s="90"/>
      <c r="P908" s="228">
        <f>O908*H908</f>
        <v>0</v>
      </c>
      <c r="Q908" s="228">
        <v>0.0022000000000000001</v>
      </c>
      <c r="R908" s="228">
        <f>Q908*H908</f>
        <v>0.0044000000000000003</v>
      </c>
      <c r="S908" s="228">
        <v>0</v>
      </c>
      <c r="T908" s="229">
        <f>S908*H908</f>
        <v>0</v>
      </c>
      <c r="U908" s="37"/>
      <c r="V908" s="37"/>
      <c r="W908" s="37"/>
      <c r="X908" s="37"/>
      <c r="Y908" s="37"/>
      <c r="Z908" s="37"/>
      <c r="AA908" s="37"/>
      <c r="AB908" s="37"/>
      <c r="AC908" s="37"/>
      <c r="AD908" s="37"/>
      <c r="AE908" s="37"/>
      <c r="AR908" s="230" t="s">
        <v>358</v>
      </c>
      <c r="AT908" s="230" t="s">
        <v>359</v>
      </c>
      <c r="AU908" s="230" t="s">
        <v>90</v>
      </c>
      <c r="AY908" s="16" t="s">
        <v>159</v>
      </c>
      <c r="BE908" s="231">
        <f>IF(N908="základní",J908,0)</f>
        <v>0</v>
      </c>
      <c r="BF908" s="231">
        <f>IF(N908="snížená",J908,0)</f>
        <v>0</v>
      </c>
      <c r="BG908" s="231">
        <f>IF(N908="zákl. přenesená",J908,0)</f>
        <v>0</v>
      </c>
      <c r="BH908" s="231">
        <f>IF(N908="sníž. přenesená",J908,0)</f>
        <v>0</v>
      </c>
      <c r="BI908" s="231">
        <f>IF(N908="nulová",J908,0)</f>
        <v>0</v>
      </c>
      <c r="BJ908" s="16" t="s">
        <v>88</v>
      </c>
      <c r="BK908" s="231">
        <f>ROUND(I908*H908,2)</f>
        <v>0</v>
      </c>
      <c r="BL908" s="16" t="s">
        <v>263</v>
      </c>
      <c r="BM908" s="230" t="s">
        <v>1566</v>
      </c>
    </row>
    <row r="909" s="2" customFormat="1" ht="16.5" customHeight="1">
      <c r="A909" s="37"/>
      <c r="B909" s="38"/>
      <c r="C909" s="218" t="s">
        <v>1567</v>
      </c>
      <c r="D909" s="218" t="s">
        <v>161</v>
      </c>
      <c r="E909" s="219" t="s">
        <v>1568</v>
      </c>
      <c r="F909" s="220" t="s">
        <v>1569</v>
      </c>
      <c r="G909" s="221" t="s">
        <v>334</v>
      </c>
      <c r="H909" s="222">
        <v>9</v>
      </c>
      <c r="I909" s="223"/>
      <c r="J909" s="224">
        <f>ROUND(I909*H909,2)</f>
        <v>0</v>
      </c>
      <c r="K909" s="225"/>
      <c r="L909" s="43"/>
      <c r="M909" s="226" t="s">
        <v>1</v>
      </c>
      <c r="N909" s="227" t="s">
        <v>45</v>
      </c>
      <c r="O909" s="90"/>
      <c r="P909" s="228">
        <f>O909*H909</f>
        <v>0</v>
      </c>
      <c r="Q909" s="228">
        <v>0</v>
      </c>
      <c r="R909" s="228">
        <f>Q909*H909</f>
        <v>0</v>
      </c>
      <c r="S909" s="228">
        <v>0</v>
      </c>
      <c r="T909" s="229">
        <f>S909*H909</f>
        <v>0</v>
      </c>
      <c r="U909" s="37"/>
      <c r="V909" s="37"/>
      <c r="W909" s="37"/>
      <c r="X909" s="37"/>
      <c r="Y909" s="37"/>
      <c r="Z909" s="37"/>
      <c r="AA909" s="37"/>
      <c r="AB909" s="37"/>
      <c r="AC909" s="37"/>
      <c r="AD909" s="37"/>
      <c r="AE909" s="37"/>
      <c r="AR909" s="230" t="s">
        <v>263</v>
      </c>
      <c r="AT909" s="230" t="s">
        <v>161</v>
      </c>
      <c r="AU909" s="230" t="s">
        <v>90</v>
      </c>
      <c r="AY909" s="16" t="s">
        <v>159</v>
      </c>
      <c r="BE909" s="231">
        <f>IF(N909="základní",J909,0)</f>
        <v>0</v>
      </c>
      <c r="BF909" s="231">
        <f>IF(N909="snížená",J909,0)</f>
        <v>0</v>
      </c>
      <c r="BG909" s="231">
        <f>IF(N909="zákl. přenesená",J909,0)</f>
        <v>0</v>
      </c>
      <c r="BH909" s="231">
        <f>IF(N909="sníž. přenesená",J909,0)</f>
        <v>0</v>
      </c>
      <c r="BI909" s="231">
        <f>IF(N909="nulová",J909,0)</f>
        <v>0</v>
      </c>
      <c r="BJ909" s="16" t="s">
        <v>88</v>
      </c>
      <c r="BK909" s="231">
        <f>ROUND(I909*H909,2)</f>
        <v>0</v>
      </c>
      <c r="BL909" s="16" t="s">
        <v>263</v>
      </c>
      <c r="BM909" s="230" t="s">
        <v>1570</v>
      </c>
    </row>
    <row r="910" s="2" customFormat="1">
      <c r="A910" s="37"/>
      <c r="B910" s="38"/>
      <c r="C910" s="39"/>
      <c r="D910" s="232" t="s">
        <v>167</v>
      </c>
      <c r="E910" s="39"/>
      <c r="F910" s="233" t="s">
        <v>1571</v>
      </c>
      <c r="G910" s="39"/>
      <c r="H910" s="39"/>
      <c r="I910" s="234"/>
      <c r="J910" s="39"/>
      <c r="K910" s="39"/>
      <c r="L910" s="43"/>
      <c r="M910" s="235"/>
      <c r="N910" s="236"/>
      <c r="O910" s="90"/>
      <c r="P910" s="90"/>
      <c r="Q910" s="90"/>
      <c r="R910" s="90"/>
      <c r="S910" s="90"/>
      <c r="T910" s="91"/>
      <c r="U910" s="37"/>
      <c r="V910" s="37"/>
      <c r="W910" s="37"/>
      <c r="X910" s="37"/>
      <c r="Y910" s="37"/>
      <c r="Z910" s="37"/>
      <c r="AA910" s="37"/>
      <c r="AB910" s="37"/>
      <c r="AC910" s="37"/>
      <c r="AD910" s="37"/>
      <c r="AE910" s="37"/>
      <c r="AT910" s="16" t="s">
        <v>167</v>
      </c>
      <c r="AU910" s="16" t="s">
        <v>90</v>
      </c>
    </row>
    <row r="911" s="2" customFormat="1" ht="24.15" customHeight="1">
      <c r="A911" s="37"/>
      <c r="B911" s="38"/>
      <c r="C911" s="260" t="s">
        <v>1572</v>
      </c>
      <c r="D911" s="260" t="s">
        <v>359</v>
      </c>
      <c r="E911" s="261" t="s">
        <v>1573</v>
      </c>
      <c r="F911" s="262" t="s">
        <v>1574</v>
      </c>
      <c r="G911" s="263" t="s">
        <v>334</v>
      </c>
      <c r="H911" s="264">
        <v>2</v>
      </c>
      <c r="I911" s="265"/>
      <c r="J911" s="266">
        <f>ROUND(I911*H911,2)</f>
        <v>0</v>
      </c>
      <c r="K911" s="267"/>
      <c r="L911" s="268"/>
      <c r="M911" s="269" t="s">
        <v>1</v>
      </c>
      <c r="N911" s="270" t="s">
        <v>45</v>
      </c>
      <c r="O911" s="90"/>
      <c r="P911" s="228">
        <f>O911*H911</f>
        <v>0</v>
      </c>
      <c r="Q911" s="228">
        <v>0.00014999999999999999</v>
      </c>
      <c r="R911" s="228">
        <f>Q911*H911</f>
        <v>0.00029999999999999997</v>
      </c>
      <c r="S911" s="228">
        <v>0</v>
      </c>
      <c r="T911" s="229">
        <f>S911*H911</f>
        <v>0</v>
      </c>
      <c r="U911" s="37"/>
      <c r="V911" s="37"/>
      <c r="W911" s="37"/>
      <c r="X911" s="37"/>
      <c r="Y911" s="37"/>
      <c r="Z911" s="37"/>
      <c r="AA911" s="37"/>
      <c r="AB911" s="37"/>
      <c r="AC911" s="37"/>
      <c r="AD911" s="37"/>
      <c r="AE911" s="37"/>
      <c r="AR911" s="230" t="s">
        <v>358</v>
      </c>
      <c r="AT911" s="230" t="s">
        <v>359</v>
      </c>
      <c r="AU911" s="230" t="s">
        <v>90</v>
      </c>
      <c r="AY911" s="16" t="s">
        <v>159</v>
      </c>
      <c r="BE911" s="231">
        <f>IF(N911="základní",J911,0)</f>
        <v>0</v>
      </c>
      <c r="BF911" s="231">
        <f>IF(N911="snížená",J911,0)</f>
        <v>0</v>
      </c>
      <c r="BG911" s="231">
        <f>IF(N911="zákl. přenesená",J911,0)</f>
        <v>0</v>
      </c>
      <c r="BH911" s="231">
        <f>IF(N911="sníž. přenesená",J911,0)</f>
        <v>0</v>
      </c>
      <c r="BI911" s="231">
        <f>IF(N911="nulová",J911,0)</f>
        <v>0</v>
      </c>
      <c r="BJ911" s="16" t="s">
        <v>88</v>
      </c>
      <c r="BK911" s="231">
        <f>ROUND(I911*H911,2)</f>
        <v>0</v>
      </c>
      <c r="BL911" s="16" t="s">
        <v>263</v>
      </c>
      <c r="BM911" s="230" t="s">
        <v>1575</v>
      </c>
    </row>
    <row r="912" s="2" customFormat="1" ht="24.15" customHeight="1">
      <c r="A912" s="37"/>
      <c r="B912" s="38"/>
      <c r="C912" s="260" t="s">
        <v>1576</v>
      </c>
      <c r="D912" s="260" t="s">
        <v>359</v>
      </c>
      <c r="E912" s="261" t="s">
        <v>1577</v>
      </c>
      <c r="F912" s="262" t="s">
        <v>1578</v>
      </c>
      <c r="G912" s="263" t="s">
        <v>334</v>
      </c>
      <c r="H912" s="264">
        <v>7</v>
      </c>
      <c r="I912" s="265"/>
      <c r="J912" s="266">
        <f>ROUND(I912*H912,2)</f>
        <v>0</v>
      </c>
      <c r="K912" s="267"/>
      <c r="L912" s="268"/>
      <c r="M912" s="269" t="s">
        <v>1</v>
      </c>
      <c r="N912" s="270" t="s">
        <v>45</v>
      </c>
      <c r="O912" s="90"/>
      <c r="P912" s="228">
        <f>O912*H912</f>
        <v>0</v>
      </c>
      <c r="Q912" s="228">
        <v>0.00014999999999999999</v>
      </c>
      <c r="R912" s="228">
        <f>Q912*H912</f>
        <v>0.0010499999999999999</v>
      </c>
      <c r="S912" s="228">
        <v>0</v>
      </c>
      <c r="T912" s="229">
        <f>S912*H912</f>
        <v>0</v>
      </c>
      <c r="U912" s="37"/>
      <c r="V912" s="37"/>
      <c r="W912" s="37"/>
      <c r="X912" s="37"/>
      <c r="Y912" s="37"/>
      <c r="Z912" s="37"/>
      <c r="AA912" s="37"/>
      <c r="AB912" s="37"/>
      <c r="AC912" s="37"/>
      <c r="AD912" s="37"/>
      <c r="AE912" s="37"/>
      <c r="AR912" s="230" t="s">
        <v>358</v>
      </c>
      <c r="AT912" s="230" t="s">
        <v>359</v>
      </c>
      <c r="AU912" s="230" t="s">
        <v>90</v>
      </c>
      <c r="AY912" s="16" t="s">
        <v>159</v>
      </c>
      <c r="BE912" s="231">
        <f>IF(N912="základní",J912,0)</f>
        <v>0</v>
      </c>
      <c r="BF912" s="231">
        <f>IF(N912="snížená",J912,0)</f>
        <v>0</v>
      </c>
      <c r="BG912" s="231">
        <f>IF(N912="zákl. přenesená",J912,0)</f>
        <v>0</v>
      </c>
      <c r="BH912" s="231">
        <f>IF(N912="sníž. přenesená",J912,0)</f>
        <v>0</v>
      </c>
      <c r="BI912" s="231">
        <f>IF(N912="nulová",J912,0)</f>
        <v>0</v>
      </c>
      <c r="BJ912" s="16" t="s">
        <v>88</v>
      </c>
      <c r="BK912" s="231">
        <f>ROUND(I912*H912,2)</f>
        <v>0</v>
      </c>
      <c r="BL912" s="16" t="s">
        <v>263</v>
      </c>
      <c r="BM912" s="230" t="s">
        <v>1579</v>
      </c>
    </row>
    <row r="913" s="2" customFormat="1" ht="21.75" customHeight="1">
      <c r="A913" s="37"/>
      <c r="B913" s="38"/>
      <c r="C913" s="218" t="s">
        <v>1580</v>
      </c>
      <c r="D913" s="218" t="s">
        <v>161</v>
      </c>
      <c r="E913" s="219" t="s">
        <v>1581</v>
      </c>
      <c r="F913" s="220" t="s">
        <v>1582</v>
      </c>
      <c r="G913" s="221" t="s">
        <v>334</v>
      </c>
      <c r="H913" s="222">
        <v>9</v>
      </c>
      <c r="I913" s="223"/>
      <c r="J913" s="224">
        <f>ROUND(I913*H913,2)</f>
        <v>0</v>
      </c>
      <c r="K913" s="225"/>
      <c r="L913" s="43"/>
      <c r="M913" s="226" t="s">
        <v>1</v>
      </c>
      <c r="N913" s="227" t="s">
        <v>45</v>
      </c>
      <c r="O913" s="90"/>
      <c r="P913" s="228">
        <f>O913*H913</f>
        <v>0</v>
      </c>
      <c r="Q913" s="228">
        <v>0</v>
      </c>
      <c r="R913" s="228">
        <f>Q913*H913</f>
        <v>0</v>
      </c>
      <c r="S913" s="228">
        <v>0</v>
      </c>
      <c r="T913" s="229">
        <f>S913*H913</f>
        <v>0</v>
      </c>
      <c r="U913" s="37"/>
      <c r="V913" s="37"/>
      <c r="W913" s="37"/>
      <c r="X913" s="37"/>
      <c r="Y913" s="37"/>
      <c r="Z913" s="37"/>
      <c r="AA913" s="37"/>
      <c r="AB913" s="37"/>
      <c r="AC913" s="37"/>
      <c r="AD913" s="37"/>
      <c r="AE913" s="37"/>
      <c r="AR913" s="230" t="s">
        <v>263</v>
      </c>
      <c r="AT913" s="230" t="s">
        <v>161</v>
      </c>
      <c r="AU913" s="230" t="s">
        <v>90</v>
      </c>
      <c r="AY913" s="16" t="s">
        <v>159</v>
      </c>
      <c r="BE913" s="231">
        <f>IF(N913="základní",J913,0)</f>
        <v>0</v>
      </c>
      <c r="BF913" s="231">
        <f>IF(N913="snížená",J913,0)</f>
        <v>0</v>
      </c>
      <c r="BG913" s="231">
        <f>IF(N913="zákl. přenesená",J913,0)</f>
        <v>0</v>
      </c>
      <c r="BH913" s="231">
        <f>IF(N913="sníž. přenesená",J913,0)</f>
        <v>0</v>
      </c>
      <c r="BI913" s="231">
        <f>IF(N913="nulová",J913,0)</f>
        <v>0</v>
      </c>
      <c r="BJ913" s="16" t="s">
        <v>88</v>
      </c>
      <c r="BK913" s="231">
        <f>ROUND(I913*H913,2)</f>
        <v>0</v>
      </c>
      <c r="BL913" s="16" t="s">
        <v>263</v>
      </c>
      <c r="BM913" s="230" t="s">
        <v>1583</v>
      </c>
    </row>
    <row r="914" s="2" customFormat="1">
      <c r="A914" s="37"/>
      <c r="B914" s="38"/>
      <c r="C914" s="39"/>
      <c r="D914" s="232" t="s">
        <v>167</v>
      </c>
      <c r="E914" s="39"/>
      <c r="F914" s="233" t="s">
        <v>1584</v>
      </c>
      <c r="G914" s="39"/>
      <c r="H914" s="39"/>
      <c r="I914" s="234"/>
      <c r="J914" s="39"/>
      <c r="K914" s="39"/>
      <c r="L914" s="43"/>
      <c r="M914" s="235"/>
      <c r="N914" s="236"/>
      <c r="O914" s="90"/>
      <c r="P914" s="90"/>
      <c r="Q914" s="90"/>
      <c r="R914" s="90"/>
      <c r="S914" s="90"/>
      <c r="T914" s="91"/>
      <c r="U914" s="37"/>
      <c r="V914" s="37"/>
      <c r="W914" s="37"/>
      <c r="X914" s="37"/>
      <c r="Y914" s="37"/>
      <c r="Z914" s="37"/>
      <c r="AA914" s="37"/>
      <c r="AB914" s="37"/>
      <c r="AC914" s="37"/>
      <c r="AD914" s="37"/>
      <c r="AE914" s="37"/>
      <c r="AT914" s="16" t="s">
        <v>167</v>
      </c>
      <c r="AU914" s="16" t="s">
        <v>90</v>
      </c>
    </row>
    <row r="915" s="2" customFormat="1" ht="16.5" customHeight="1">
      <c r="A915" s="37"/>
      <c r="B915" s="38"/>
      <c r="C915" s="260" t="s">
        <v>1585</v>
      </c>
      <c r="D915" s="260" t="s">
        <v>359</v>
      </c>
      <c r="E915" s="261" t="s">
        <v>1586</v>
      </c>
      <c r="F915" s="262" t="s">
        <v>1587</v>
      </c>
      <c r="G915" s="263" t="s">
        <v>334</v>
      </c>
      <c r="H915" s="264">
        <v>9</v>
      </c>
      <c r="I915" s="265"/>
      <c r="J915" s="266">
        <f>ROUND(I915*H915,2)</f>
        <v>0</v>
      </c>
      <c r="K915" s="267"/>
      <c r="L915" s="268"/>
      <c r="M915" s="269" t="s">
        <v>1</v>
      </c>
      <c r="N915" s="270" t="s">
        <v>45</v>
      </c>
      <c r="O915" s="90"/>
      <c r="P915" s="228">
        <f>O915*H915</f>
        <v>0</v>
      </c>
      <c r="Q915" s="228">
        <v>0.00014999999999999999</v>
      </c>
      <c r="R915" s="228">
        <f>Q915*H915</f>
        <v>0.0013499999999999999</v>
      </c>
      <c r="S915" s="228">
        <v>0</v>
      </c>
      <c r="T915" s="229">
        <f>S915*H915</f>
        <v>0</v>
      </c>
      <c r="U915" s="37"/>
      <c r="V915" s="37"/>
      <c r="W915" s="37"/>
      <c r="X915" s="37"/>
      <c r="Y915" s="37"/>
      <c r="Z915" s="37"/>
      <c r="AA915" s="37"/>
      <c r="AB915" s="37"/>
      <c r="AC915" s="37"/>
      <c r="AD915" s="37"/>
      <c r="AE915" s="37"/>
      <c r="AR915" s="230" t="s">
        <v>358</v>
      </c>
      <c r="AT915" s="230" t="s">
        <v>359</v>
      </c>
      <c r="AU915" s="230" t="s">
        <v>90</v>
      </c>
      <c r="AY915" s="16" t="s">
        <v>159</v>
      </c>
      <c r="BE915" s="231">
        <f>IF(N915="základní",J915,0)</f>
        <v>0</v>
      </c>
      <c r="BF915" s="231">
        <f>IF(N915="snížená",J915,0)</f>
        <v>0</v>
      </c>
      <c r="BG915" s="231">
        <f>IF(N915="zákl. přenesená",J915,0)</f>
        <v>0</v>
      </c>
      <c r="BH915" s="231">
        <f>IF(N915="sníž. přenesená",J915,0)</f>
        <v>0</v>
      </c>
      <c r="BI915" s="231">
        <f>IF(N915="nulová",J915,0)</f>
        <v>0</v>
      </c>
      <c r="BJ915" s="16" t="s">
        <v>88</v>
      </c>
      <c r="BK915" s="231">
        <f>ROUND(I915*H915,2)</f>
        <v>0</v>
      </c>
      <c r="BL915" s="16" t="s">
        <v>263</v>
      </c>
      <c r="BM915" s="230" t="s">
        <v>1588</v>
      </c>
    </row>
    <row r="916" s="2" customFormat="1" ht="24.15" customHeight="1">
      <c r="A916" s="37"/>
      <c r="B916" s="38"/>
      <c r="C916" s="218" t="s">
        <v>1589</v>
      </c>
      <c r="D916" s="218" t="s">
        <v>161</v>
      </c>
      <c r="E916" s="219" t="s">
        <v>1590</v>
      </c>
      <c r="F916" s="220" t="s">
        <v>1591</v>
      </c>
      <c r="G916" s="221" t="s">
        <v>334</v>
      </c>
      <c r="H916" s="222">
        <v>1</v>
      </c>
      <c r="I916" s="223"/>
      <c r="J916" s="224">
        <f>ROUND(I916*H916,2)</f>
        <v>0</v>
      </c>
      <c r="K916" s="225"/>
      <c r="L916" s="43"/>
      <c r="M916" s="226" t="s">
        <v>1</v>
      </c>
      <c r="N916" s="227" t="s">
        <v>45</v>
      </c>
      <c r="O916" s="90"/>
      <c r="P916" s="228">
        <f>O916*H916</f>
        <v>0</v>
      </c>
      <c r="Q916" s="228">
        <v>0.00046000000000000001</v>
      </c>
      <c r="R916" s="228">
        <f>Q916*H916</f>
        <v>0.00046000000000000001</v>
      </c>
      <c r="S916" s="228">
        <v>0</v>
      </c>
      <c r="T916" s="229">
        <f>S916*H916</f>
        <v>0</v>
      </c>
      <c r="U916" s="37"/>
      <c r="V916" s="37"/>
      <c r="W916" s="37"/>
      <c r="X916" s="37"/>
      <c r="Y916" s="37"/>
      <c r="Z916" s="37"/>
      <c r="AA916" s="37"/>
      <c r="AB916" s="37"/>
      <c r="AC916" s="37"/>
      <c r="AD916" s="37"/>
      <c r="AE916" s="37"/>
      <c r="AR916" s="230" t="s">
        <v>263</v>
      </c>
      <c r="AT916" s="230" t="s">
        <v>161</v>
      </c>
      <c r="AU916" s="230" t="s">
        <v>90</v>
      </c>
      <c r="AY916" s="16" t="s">
        <v>159</v>
      </c>
      <c r="BE916" s="231">
        <f>IF(N916="základní",J916,0)</f>
        <v>0</v>
      </c>
      <c r="BF916" s="231">
        <f>IF(N916="snížená",J916,0)</f>
        <v>0</v>
      </c>
      <c r="BG916" s="231">
        <f>IF(N916="zákl. přenesená",J916,0)</f>
        <v>0</v>
      </c>
      <c r="BH916" s="231">
        <f>IF(N916="sníž. přenesená",J916,0)</f>
        <v>0</v>
      </c>
      <c r="BI916" s="231">
        <f>IF(N916="nulová",J916,0)</f>
        <v>0</v>
      </c>
      <c r="BJ916" s="16" t="s">
        <v>88</v>
      </c>
      <c r="BK916" s="231">
        <f>ROUND(I916*H916,2)</f>
        <v>0</v>
      </c>
      <c r="BL916" s="16" t="s">
        <v>263</v>
      </c>
      <c r="BM916" s="230" t="s">
        <v>1592</v>
      </c>
    </row>
    <row r="917" s="2" customFormat="1" ht="24.15" customHeight="1">
      <c r="A917" s="37"/>
      <c r="B917" s="38"/>
      <c r="C917" s="260" t="s">
        <v>1593</v>
      </c>
      <c r="D917" s="260" t="s">
        <v>359</v>
      </c>
      <c r="E917" s="261" t="s">
        <v>1594</v>
      </c>
      <c r="F917" s="262" t="s">
        <v>1595</v>
      </c>
      <c r="G917" s="263" t="s">
        <v>334</v>
      </c>
      <c r="H917" s="264">
        <v>1</v>
      </c>
      <c r="I917" s="265"/>
      <c r="J917" s="266">
        <f>ROUND(I917*H917,2)</f>
        <v>0</v>
      </c>
      <c r="K917" s="267"/>
      <c r="L917" s="268"/>
      <c r="M917" s="269" t="s">
        <v>1</v>
      </c>
      <c r="N917" s="270" t="s">
        <v>45</v>
      </c>
      <c r="O917" s="90"/>
      <c r="P917" s="228">
        <f>O917*H917</f>
        <v>0</v>
      </c>
      <c r="Q917" s="228">
        <v>0.012500000000000001</v>
      </c>
      <c r="R917" s="228">
        <f>Q917*H917</f>
        <v>0.012500000000000001</v>
      </c>
      <c r="S917" s="228">
        <v>0</v>
      </c>
      <c r="T917" s="229">
        <f>S917*H917</f>
        <v>0</v>
      </c>
      <c r="U917" s="37"/>
      <c r="V917" s="37"/>
      <c r="W917" s="37"/>
      <c r="X917" s="37"/>
      <c r="Y917" s="37"/>
      <c r="Z917" s="37"/>
      <c r="AA917" s="37"/>
      <c r="AB917" s="37"/>
      <c r="AC917" s="37"/>
      <c r="AD917" s="37"/>
      <c r="AE917" s="37"/>
      <c r="AR917" s="230" t="s">
        <v>358</v>
      </c>
      <c r="AT917" s="230" t="s">
        <v>359</v>
      </c>
      <c r="AU917" s="230" t="s">
        <v>90</v>
      </c>
      <c r="AY917" s="16" t="s">
        <v>159</v>
      </c>
      <c r="BE917" s="231">
        <f>IF(N917="základní",J917,0)</f>
        <v>0</v>
      </c>
      <c r="BF917" s="231">
        <f>IF(N917="snížená",J917,0)</f>
        <v>0</v>
      </c>
      <c r="BG917" s="231">
        <f>IF(N917="zákl. přenesená",J917,0)</f>
        <v>0</v>
      </c>
      <c r="BH917" s="231">
        <f>IF(N917="sníž. přenesená",J917,0)</f>
        <v>0</v>
      </c>
      <c r="BI917" s="231">
        <f>IF(N917="nulová",J917,0)</f>
        <v>0</v>
      </c>
      <c r="BJ917" s="16" t="s">
        <v>88</v>
      </c>
      <c r="BK917" s="231">
        <f>ROUND(I917*H917,2)</f>
        <v>0</v>
      </c>
      <c r="BL917" s="16" t="s">
        <v>263</v>
      </c>
      <c r="BM917" s="230" t="s">
        <v>1596</v>
      </c>
    </row>
    <row r="918" s="2" customFormat="1" ht="24.15" customHeight="1">
      <c r="A918" s="37"/>
      <c r="B918" s="38"/>
      <c r="C918" s="218" t="s">
        <v>1597</v>
      </c>
      <c r="D918" s="218" t="s">
        <v>161</v>
      </c>
      <c r="E918" s="219" t="s">
        <v>1598</v>
      </c>
      <c r="F918" s="220" t="s">
        <v>1599</v>
      </c>
      <c r="G918" s="221" t="s">
        <v>215</v>
      </c>
      <c r="H918" s="222">
        <v>3.6899999999999999</v>
      </c>
      <c r="I918" s="223"/>
      <c r="J918" s="224">
        <f>ROUND(I918*H918,2)</f>
        <v>0</v>
      </c>
      <c r="K918" s="225"/>
      <c r="L918" s="43"/>
      <c r="M918" s="226" t="s">
        <v>1</v>
      </c>
      <c r="N918" s="227" t="s">
        <v>45</v>
      </c>
      <c r="O918" s="90"/>
      <c r="P918" s="228">
        <f>O918*H918</f>
        <v>0</v>
      </c>
      <c r="Q918" s="228">
        <v>0</v>
      </c>
      <c r="R918" s="228">
        <f>Q918*H918</f>
        <v>0</v>
      </c>
      <c r="S918" s="228">
        <v>0.0085299999999999994</v>
      </c>
      <c r="T918" s="229">
        <f>S918*H918</f>
        <v>0.031475699999999995</v>
      </c>
      <c r="U918" s="37"/>
      <c r="V918" s="37"/>
      <c r="W918" s="37"/>
      <c r="X918" s="37"/>
      <c r="Y918" s="37"/>
      <c r="Z918" s="37"/>
      <c r="AA918" s="37"/>
      <c r="AB918" s="37"/>
      <c r="AC918" s="37"/>
      <c r="AD918" s="37"/>
      <c r="AE918" s="37"/>
      <c r="AR918" s="230" t="s">
        <v>263</v>
      </c>
      <c r="AT918" s="230" t="s">
        <v>161</v>
      </c>
      <c r="AU918" s="230" t="s">
        <v>90</v>
      </c>
      <c r="AY918" s="16" t="s">
        <v>159</v>
      </c>
      <c r="BE918" s="231">
        <f>IF(N918="základní",J918,0)</f>
        <v>0</v>
      </c>
      <c r="BF918" s="231">
        <f>IF(N918="snížená",J918,0)</f>
        <v>0</v>
      </c>
      <c r="BG918" s="231">
        <f>IF(N918="zákl. přenesená",J918,0)</f>
        <v>0</v>
      </c>
      <c r="BH918" s="231">
        <f>IF(N918="sníž. přenesená",J918,0)</f>
        <v>0</v>
      </c>
      <c r="BI918" s="231">
        <f>IF(N918="nulová",J918,0)</f>
        <v>0</v>
      </c>
      <c r="BJ918" s="16" t="s">
        <v>88</v>
      </c>
      <c r="BK918" s="231">
        <f>ROUND(I918*H918,2)</f>
        <v>0</v>
      </c>
      <c r="BL918" s="16" t="s">
        <v>263</v>
      </c>
      <c r="BM918" s="230" t="s">
        <v>1600</v>
      </c>
    </row>
    <row r="919" s="2" customFormat="1">
      <c r="A919" s="37"/>
      <c r="B919" s="38"/>
      <c r="C919" s="39"/>
      <c r="D919" s="232" t="s">
        <v>167</v>
      </c>
      <c r="E919" s="39"/>
      <c r="F919" s="233" t="s">
        <v>1601</v>
      </c>
      <c r="G919" s="39"/>
      <c r="H919" s="39"/>
      <c r="I919" s="234"/>
      <c r="J919" s="39"/>
      <c r="K919" s="39"/>
      <c r="L919" s="43"/>
      <c r="M919" s="235"/>
      <c r="N919" s="236"/>
      <c r="O919" s="90"/>
      <c r="P919" s="90"/>
      <c r="Q919" s="90"/>
      <c r="R919" s="90"/>
      <c r="S919" s="90"/>
      <c r="T919" s="91"/>
      <c r="U919" s="37"/>
      <c r="V919" s="37"/>
      <c r="W919" s="37"/>
      <c r="X919" s="37"/>
      <c r="Y919" s="37"/>
      <c r="Z919" s="37"/>
      <c r="AA919" s="37"/>
      <c r="AB919" s="37"/>
      <c r="AC919" s="37"/>
      <c r="AD919" s="37"/>
      <c r="AE919" s="37"/>
      <c r="AT919" s="16" t="s">
        <v>167</v>
      </c>
      <c r="AU919" s="16" t="s">
        <v>90</v>
      </c>
    </row>
    <row r="920" s="2" customFormat="1" ht="24.15" customHeight="1">
      <c r="A920" s="37"/>
      <c r="B920" s="38"/>
      <c r="C920" s="218" t="s">
        <v>1602</v>
      </c>
      <c r="D920" s="218" t="s">
        <v>161</v>
      </c>
      <c r="E920" s="219" t="s">
        <v>1603</v>
      </c>
      <c r="F920" s="220" t="s">
        <v>1604</v>
      </c>
      <c r="G920" s="221" t="s">
        <v>322</v>
      </c>
      <c r="H920" s="222">
        <v>4.2999999999999998</v>
      </c>
      <c r="I920" s="223"/>
      <c r="J920" s="224">
        <f>ROUND(I920*H920,2)</f>
        <v>0</v>
      </c>
      <c r="K920" s="225"/>
      <c r="L920" s="43"/>
      <c r="M920" s="226" t="s">
        <v>1</v>
      </c>
      <c r="N920" s="227" t="s">
        <v>45</v>
      </c>
      <c r="O920" s="90"/>
      <c r="P920" s="228">
        <f>O920*H920</f>
        <v>0</v>
      </c>
      <c r="Q920" s="228">
        <v>0</v>
      </c>
      <c r="R920" s="228">
        <f>Q920*H920</f>
        <v>0</v>
      </c>
      <c r="S920" s="228">
        <v>0</v>
      </c>
      <c r="T920" s="229">
        <f>S920*H920</f>
        <v>0</v>
      </c>
      <c r="U920" s="37"/>
      <c r="V920" s="37"/>
      <c r="W920" s="37"/>
      <c r="X920" s="37"/>
      <c r="Y920" s="37"/>
      <c r="Z920" s="37"/>
      <c r="AA920" s="37"/>
      <c r="AB920" s="37"/>
      <c r="AC920" s="37"/>
      <c r="AD920" s="37"/>
      <c r="AE920" s="37"/>
      <c r="AR920" s="230" t="s">
        <v>263</v>
      </c>
      <c r="AT920" s="230" t="s">
        <v>161</v>
      </c>
      <c r="AU920" s="230" t="s">
        <v>90</v>
      </c>
      <c r="AY920" s="16" t="s">
        <v>159</v>
      </c>
      <c r="BE920" s="231">
        <f>IF(N920="základní",J920,0)</f>
        <v>0</v>
      </c>
      <c r="BF920" s="231">
        <f>IF(N920="snížená",J920,0)</f>
        <v>0</v>
      </c>
      <c r="BG920" s="231">
        <f>IF(N920="zákl. přenesená",J920,0)</f>
        <v>0</v>
      </c>
      <c r="BH920" s="231">
        <f>IF(N920="sníž. přenesená",J920,0)</f>
        <v>0</v>
      </c>
      <c r="BI920" s="231">
        <f>IF(N920="nulová",J920,0)</f>
        <v>0</v>
      </c>
      <c r="BJ920" s="16" t="s">
        <v>88</v>
      </c>
      <c r="BK920" s="231">
        <f>ROUND(I920*H920,2)</f>
        <v>0</v>
      </c>
      <c r="BL920" s="16" t="s">
        <v>263</v>
      </c>
      <c r="BM920" s="230" t="s">
        <v>1605</v>
      </c>
    </row>
    <row r="921" s="2" customFormat="1">
      <c r="A921" s="37"/>
      <c r="B921" s="38"/>
      <c r="C921" s="39"/>
      <c r="D921" s="232" t="s">
        <v>167</v>
      </c>
      <c r="E921" s="39"/>
      <c r="F921" s="233" t="s">
        <v>1606</v>
      </c>
      <c r="G921" s="39"/>
      <c r="H921" s="39"/>
      <c r="I921" s="234"/>
      <c r="J921" s="39"/>
      <c r="K921" s="39"/>
      <c r="L921" s="43"/>
      <c r="M921" s="235"/>
      <c r="N921" s="236"/>
      <c r="O921" s="90"/>
      <c r="P921" s="90"/>
      <c r="Q921" s="90"/>
      <c r="R921" s="90"/>
      <c r="S921" s="90"/>
      <c r="T921" s="91"/>
      <c r="U921" s="37"/>
      <c r="V921" s="37"/>
      <c r="W921" s="37"/>
      <c r="X921" s="37"/>
      <c r="Y921" s="37"/>
      <c r="Z921" s="37"/>
      <c r="AA921" s="37"/>
      <c r="AB921" s="37"/>
      <c r="AC921" s="37"/>
      <c r="AD921" s="37"/>
      <c r="AE921" s="37"/>
      <c r="AT921" s="16" t="s">
        <v>167</v>
      </c>
      <c r="AU921" s="16" t="s">
        <v>90</v>
      </c>
    </row>
    <row r="922" s="13" customFormat="1">
      <c r="A922" s="13"/>
      <c r="B922" s="237"/>
      <c r="C922" s="238"/>
      <c r="D922" s="239" t="s">
        <v>169</v>
      </c>
      <c r="E922" s="240" t="s">
        <v>1</v>
      </c>
      <c r="F922" s="241" t="s">
        <v>1607</v>
      </c>
      <c r="G922" s="238"/>
      <c r="H922" s="242">
        <v>3</v>
      </c>
      <c r="I922" s="243"/>
      <c r="J922" s="238"/>
      <c r="K922" s="238"/>
      <c r="L922" s="244"/>
      <c r="M922" s="245"/>
      <c r="N922" s="246"/>
      <c r="O922" s="246"/>
      <c r="P922" s="246"/>
      <c r="Q922" s="246"/>
      <c r="R922" s="246"/>
      <c r="S922" s="246"/>
      <c r="T922" s="247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8" t="s">
        <v>169</v>
      </c>
      <c r="AU922" s="248" t="s">
        <v>90</v>
      </c>
      <c r="AV922" s="13" t="s">
        <v>90</v>
      </c>
      <c r="AW922" s="13" t="s">
        <v>34</v>
      </c>
      <c r="AX922" s="13" t="s">
        <v>80</v>
      </c>
      <c r="AY922" s="248" t="s">
        <v>159</v>
      </c>
    </row>
    <row r="923" s="13" customFormat="1">
      <c r="A923" s="13"/>
      <c r="B923" s="237"/>
      <c r="C923" s="238"/>
      <c r="D923" s="239" t="s">
        <v>169</v>
      </c>
      <c r="E923" s="240" t="s">
        <v>1</v>
      </c>
      <c r="F923" s="241" t="s">
        <v>1608</v>
      </c>
      <c r="G923" s="238"/>
      <c r="H923" s="242">
        <v>1.3</v>
      </c>
      <c r="I923" s="243"/>
      <c r="J923" s="238"/>
      <c r="K923" s="238"/>
      <c r="L923" s="244"/>
      <c r="M923" s="245"/>
      <c r="N923" s="246"/>
      <c r="O923" s="246"/>
      <c r="P923" s="246"/>
      <c r="Q923" s="246"/>
      <c r="R923" s="246"/>
      <c r="S923" s="246"/>
      <c r="T923" s="247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8" t="s">
        <v>169</v>
      </c>
      <c r="AU923" s="248" t="s">
        <v>90</v>
      </c>
      <c r="AV923" s="13" t="s">
        <v>90</v>
      </c>
      <c r="AW923" s="13" t="s">
        <v>34</v>
      </c>
      <c r="AX923" s="13" t="s">
        <v>80</v>
      </c>
      <c r="AY923" s="248" t="s">
        <v>159</v>
      </c>
    </row>
    <row r="924" s="14" customFormat="1">
      <c r="A924" s="14"/>
      <c r="B924" s="249"/>
      <c r="C924" s="250"/>
      <c r="D924" s="239" t="s">
        <v>169</v>
      </c>
      <c r="E924" s="251" t="s">
        <v>1</v>
      </c>
      <c r="F924" s="252" t="s">
        <v>173</v>
      </c>
      <c r="G924" s="250"/>
      <c r="H924" s="253">
        <v>4.2999999999999998</v>
      </c>
      <c r="I924" s="254"/>
      <c r="J924" s="250"/>
      <c r="K924" s="250"/>
      <c r="L924" s="255"/>
      <c r="M924" s="256"/>
      <c r="N924" s="257"/>
      <c r="O924" s="257"/>
      <c r="P924" s="257"/>
      <c r="Q924" s="257"/>
      <c r="R924" s="257"/>
      <c r="S924" s="257"/>
      <c r="T924" s="258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9" t="s">
        <v>169</v>
      </c>
      <c r="AU924" s="259" t="s">
        <v>90</v>
      </c>
      <c r="AV924" s="14" t="s">
        <v>165</v>
      </c>
      <c r="AW924" s="14" t="s">
        <v>34</v>
      </c>
      <c r="AX924" s="14" t="s">
        <v>88</v>
      </c>
      <c r="AY924" s="259" t="s">
        <v>159</v>
      </c>
    </row>
    <row r="925" s="2" customFormat="1" ht="24.15" customHeight="1">
      <c r="A925" s="37"/>
      <c r="B925" s="38"/>
      <c r="C925" s="260" t="s">
        <v>1609</v>
      </c>
      <c r="D925" s="260" t="s">
        <v>359</v>
      </c>
      <c r="E925" s="261" t="s">
        <v>1610</v>
      </c>
      <c r="F925" s="262" t="s">
        <v>1611</v>
      </c>
      <c r="G925" s="263" t="s">
        <v>322</v>
      </c>
      <c r="H925" s="264">
        <v>4.7300000000000004</v>
      </c>
      <c r="I925" s="265"/>
      <c r="J925" s="266">
        <f>ROUND(I925*H925,2)</f>
        <v>0</v>
      </c>
      <c r="K925" s="267"/>
      <c r="L925" s="268"/>
      <c r="M925" s="269" t="s">
        <v>1</v>
      </c>
      <c r="N925" s="270" t="s">
        <v>45</v>
      </c>
      <c r="O925" s="90"/>
      <c r="P925" s="228">
        <f>O925*H925</f>
        <v>0</v>
      </c>
      <c r="Q925" s="228">
        <v>0.0050000000000000001</v>
      </c>
      <c r="R925" s="228">
        <f>Q925*H925</f>
        <v>0.023650000000000004</v>
      </c>
      <c r="S925" s="228">
        <v>0</v>
      </c>
      <c r="T925" s="229">
        <f>S925*H925</f>
        <v>0</v>
      </c>
      <c r="U925" s="37"/>
      <c r="V925" s="37"/>
      <c r="W925" s="37"/>
      <c r="X925" s="37"/>
      <c r="Y925" s="37"/>
      <c r="Z925" s="37"/>
      <c r="AA925" s="37"/>
      <c r="AB925" s="37"/>
      <c r="AC925" s="37"/>
      <c r="AD925" s="37"/>
      <c r="AE925" s="37"/>
      <c r="AR925" s="230" t="s">
        <v>358</v>
      </c>
      <c r="AT925" s="230" t="s">
        <v>359</v>
      </c>
      <c r="AU925" s="230" t="s">
        <v>90</v>
      </c>
      <c r="AY925" s="16" t="s">
        <v>159</v>
      </c>
      <c r="BE925" s="231">
        <f>IF(N925="základní",J925,0)</f>
        <v>0</v>
      </c>
      <c r="BF925" s="231">
        <f>IF(N925="snížená",J925,0)</f>
        <v>0</v>
      </c>
      <c r="BG925" s="231">
        <f>IF(N925="zákl. přenesená",J925,0)</f>
        <v>0</v>
      </c>
      <c r="BH925" s="231">
        <f>IF(N925="sníž. přenesená",J925,0)</f>
        <v>0</v>
      </c>
      <c r="BI925" s="231">
        <f>IF(N925="nulová",J925,0)</f>
        <v>0</v>
      </c>
      <c r="BJ925" s="16" t="s">
        <v>88</v>
      </c>
      <c r="BK925" s="231">
        <f>ROUND(I925*H925,2)</f>
        <v>0</v>
      </c>
      <c r="BL925" s="16" t="s">
        <v>263</v>
      </c>
      <c r="BM925" s="230" t="s">
        <v>1612</v>
      </c>
    </row>
    <row r="926" s="13" customFormat="1">
      <c r="A926" s="13"/>
      <c r="B926" s="237"/>
      <c r="C926" s="238"/>
      <c r="D926" s="239" t="s">
        <v>169</v>
      </c>
      <c r="E926" s="238"/>
      <c r="F926" s="241" t="s">
        <v>1613</v>
      </c>
      <c r="G926" s="238"/>
      <c r="H926" s="242">
        <v>4.7300000000000004</v>
      </c>
      <c r="I926" s="243"/>
      <c r="J926" s="238"/>
      <c r="K926" s="238"/>
      <c r="L926" s="244"/>
      <c r="M926" s="245"/>
      <c r="N926" s="246"/>
      <c r="O926" s="246"/>
      <c r="P926" s="246"/>
      <c r="Q926" s="246"/>
      <c r="R926" s="246"/>
      <c r="S926" s="246"/>
      <c r="T926" s="247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8" t="s">
        <v>169</v>
      </c>
      <c r="AU926" s="248" t="s">
        <v>90</v>
      </c>
      <c r="AV926" s="13" t="s">
        <v>90</v>
      </c>
      <c r="AW926" s="13" t="s">
        <v>4</v>
      </c>
      <c r="AX926" s="13" t="s">
        <v>88</v>
      </c>
      <c r="AY926" s="248" t="s">
        <v>159</v>
      </c>
    </row>
    <row r="927" s="2" customFormat="1" ht="24.15" customHeight="1">
      <c r="A927" s="37"/>
      <c r="B927" s="38"/>
      <c r="C927" s="260" t="s">
        <v>1614</v>
      </c>
      <c r="D927" s="260" t="s">
        <v>359</v>
      </c>
      <c r="E927" s="261" t="s">
        <v>1615</v>
      </c>
      <c r="F927" s="262" t="s">
        <v>1616</v>
      </c>
      <c r="G927" s="263" t="s">
        <v>334</v>
      </c>
      <c r="H927" s="264">
        <v>6</v>
      </c>
      <c r="I927" s="265"/>
      <c r="J927" s="266">
        <f>ROUND(I927*H927,2)</f>
        <v>0</v>
      </c>
      <c r="K927" s="267"/>
      <c r="L927" s="268"/>
      <c r="M927" s="269" t="s">
        <v>1</v>
      </c>
      <c r="N927" s="270" t="s">
        <v>45</v>
      </c>
      <c r="O927" s="90"/>
      <c r="P927" s="228">
        <f>O927*H927</f>
        <v>0</v>
      </c>
      <c r="Q927" s="228">
        <v>6.0000000000000002E-05</v>
      </c>
      <c r="R927" s="228">
        <f>Q927*H927</f>
        <v>0.00036000000000000002</v>
      </c>
      <c r="S927" s="228">
        <v>0</v>
      </c>
      <c r="T927" s="229">
        <f>S927*H927</f>
        <v>0</v>
      </c>
      <c r="U927" s="37"/>
      <c r="V927" s="37"/>
      <c r="W927" s="37"/>
      <c r="X927" s="37"/>
      <c r="Y927" s="37"/>
      <c r="Z927" s="37"/>
      <c r="AA927" s="37"/>
      <c r="AB927" s="37"/>
      <c r="AC927" s="37"/>
      <c r="AD927" s="37"/>
      <c r="AE927" s="37"/>
      <c r="AR927" s="230" t="s">
        <v>358</v>
      </c>
      <c r="AT927" s="230" t="s">
        <v>359</v>
      </c>
      <c r="AU927" s="230" t="s">
        <v>90</v>
      </c>
      <c r="AY927" s="16" t="s">
        <v>159</v>
      </c>
      <c r="BE927" s="231">
        <f>IF(N927="základní",J927,0)</f>
        <v>0</v>
      </c>
      <c r="BF927" s="231">
        <f>IF(N927="snížená",J927,0)</f>
        <v>0</v>
      </c>
      <c r="BG927" s="231">
        <f>IF(N927="zákl. přenesená",J927,0)</f>
        <v>0</v>
      </c>
      <c r="BH927" s="231">
        <f>IF(N927="sníž. přenesená",J927,0)</f>
        <v>0</v>
      </c>
      <c r="BI927" s="231">
        <f>IF(N927="nulová",J927,0)</f>
        <v>0</v>
      </c>
      <c r="BJ927" s="16" t="s">
        <v>88</v>
      </c>
      <c r="BK927" s="231">
        <f>ROUND(I927*H927,2)</f>
        <v>0</v>
      </c>
      <c r="BL927" s="16" t="s">
        <v>263</v>
      </c>
      <c r="BM927" s="230" t="s">
        <v>1617</v>
      </c>
    </row>
    <row r="928" s="2" customFormat="1" ht="24.15" customHeight="1">
      <c r="A928" s="37"/>
      <c r="B928" s="38"/>
      <c r="C928" s="218" t="s">
        <v>1618</v>
      </c>
      <c r="D928" s="218" t="s">
        <v>161</v>
      </c>
      <c r="E928" s="219" t="s">
        <v>1619</v>
      </c>
      <c r="F928" s="220" t="s">
        <v>1620</v>
      </c>
      <c r="G928" s="221" t="s">
        <v>253</v>
      </c>
      <c r="H928" s="222">
        <v>1.905</v>
      </c>
      <c r="I928" s="223"/>
      <c r="J928" s="224">
        <f>ROUND(I928*H928,2)</f>
        <v>0</v>
      </c>
      <c r="K928" s="225"/>
      <c r="L928" s="43"/>
      <c r="M928" s="226" t="s">
        <v>1</v>
      </c>
      <c r="N928" s="227" t="s">
        <v>45</v>
      </c>
      <c r="O928" s="90"/>
      <c r="P928" s="228">
        <f>O928*H928</f>
        <v>0</v>
      </c>
      <c r="Q928" s="228">
        <v>0</v>
      </c>
      <c r="R928" s="228">
        <f>Q928*H928</f>
        <v>0</v>
      </c>
      <c r="S928" s="228">
        <v>0</v>
      </c>
      <c r="T928" s="229">
        <f>S928*H928</f>
        <v>0</v>
      </c>
      <c r="U928" s="37"/>
      <c r="V928" s="37"/>
      <c r="W928" s="37"/>
      <c r="X928" s="37"/>
      <c r="Y928" s="37"/>
      <c r="Z928" s="37"/>
      <c r="AA928" s="37"/>
      <c r="AB928" s="37"/>
      <c r="AC928" s="37"/>
      <c r="AD928" s="37"/>
      <c r="AE928" s="37"/>
      <c r="AR928" s="230" t="s">
        <v>263</v>
      </c>
      <c r="AT928" s="230" t="s">
        <v>161</v>
      </c>
      <c r="AU928" s="230" t="s">
        <v>90</v>
      </c>
      <c r="AY928" s="16" t="s">
        <v>159</v>
      </c>
      <c r="BE928" s="231">
        <f>IF(N928="základní",J928,0)</f>
        <v>0</v>
      </c>
      <c r="BF928" s="231">
        <f>IF(N928="snížená",J928,0)</f>
        <v>0</v>
      </c>
      <c r="BG928" s="231">
        <f>IF(N928="zákl. přenesená",J928,0)</f>
        <v>0</v>
      </c>
      <c r="BH928" s="231">
        <f>IF(N928="sníž. přenesená",J928,0)</f>
        <v>0</v>
      </c>
      <c r="BI928" s="231">
        <f>IF(N928="nulová",J928,0)</f>
        <v>0</v>
      </c>
      <c r="BJ928" s="16" t="s">
        <v>88</v>
      </c>
      <c r="BK928" s="231">
        <f>ROUND(I928*H928,2)</f>
        <v>0</v>
      </c>
      <c r="BL928" s="16" t="s">
        <v>263</v>
      </c>
      <c r="BM928" s="230" t="s">
        <v>1621</v>
      </c>
    </row>
    <row r="929" s="2" customFormat="1">
      <c r="A929" s="37"/>
      <c r="B929" s="38"/>
      <c r="C929" s="39"/>
      <c r="D929" s="232" t="s">
        <v>167</v>
      </c>
      <c r="E929" s="39"/>
      <c r="F929" s="233" t="s">
        <v>1622</v>
      </c>
      <c r="G929" s="39"/>
      <c r="H929" s="39"/>
      <c r="I929" s="234"/>
      <c r="J929" s="39"/>
      <c r="K929" s="39"/>
      <c r="L929" s="43"/>
      <c r="M929" s="235"/>
      <c r="N929" s="236"/>
      <c r="O929" s="90"/>
      <c r="P929" s="90"/>
      <c r="Q929" s="90"/>
      <c r="R929" s="90"/>
      <c r="S929" s="90"/>
      <c r="T929" s="91"/>
      <c r="U929" s="37"/>
      <c r="V929" s="37"/>
      <c r="W929" s="37"/>
      <c r="X929" s="37"/>
      <c r="Y929" s="37"/>
      <c r="Z929" s="37"/>
      <c r="AA929" s="37"/>
      <c r="AB929" s="37"/>
      <c r="AC929" s="37"/>
      <c r="AD929" s="37"/>
      <c r="AE929" s="37"/>
      <c r="AT929" s="16" t="s">
        <v>167</v>
      </c>
      <c r="AU929" s="16" t="s">
        <v>90</v>
      </c>
    </row>
    <row r="930" s="12" customFormat="1" ht="22.8" customHeight="1">
      <c r="A930" s="12"/>
      <c r="B930" s="202"/>
      <c r="C930" s="203"/>
      <c r="D930" s="204" t="s">
        <v>79</v>
      </c>
      <c r="E930" s="216" t="s">
        <v>1623</v>
      </c>
      <c r="F930" s="216" t="s">
        <v>1624</v>
      </c>
      <c r="G930" s="203"/>
      <c r="H930" s="203"/>
      <c r="I930" s="206"/>
      <c r="J930" s="217">
        <f>BK930</f>
        <v>0</v>
      </c>
      <c r="K930" s="203"/>
      <c r="L930" s="208"/>
      <c r="M930" s="209"/>
      <c r="N930" s="210"/>
      <c r="O930" s="210"/>
      <c r="P930" s="211">
        <f>SUM(P931:P1007)</f>
        <v>0</v>
      </c>
      <c r="Q930" s="210"/>
      <c r="R930" s="211">
        <f>SUM(R931:R1007)</f>
        <v>1.89561756</v>
      </c>
      <c r="S930" s="210"/>
      <c r="T930" s="212">
        <f>SUM(T931:T1007)</f>
        <v>0</v>
      </c>
      <c r="U930" s="12"/>
      <c r="V930" s="12"/>
      <c r="W930" s="12"/>
      <c r="X930" s="12"/>
      <c r="Y930" s="12"/>
      <c r="Z930" s="12"/>
      <c r="AA930" s="12"/>
      <c r="AB930" s="12"/>
      <c r="AC930" s="12"/>
      <c r="AD930" s="12"/>
      <c r="AE930" s="12"/>
      <c r="AR930" s="213" t="s">
        <v>90</v>
      </c>
      <c r="AT930" s="214" t="s">
        <v>79</v>
      </c>
      <c r="AU930" s="214" t="s">
        <v>88</v>
      </c>
      <c r="AY930" s="213" t="s">
        <v>159</v>
      </c>
      <c r="BK930" s="215">
        <f>SUM(BK931:BK1007)</f>
        <v>0</v>
      </c>
    </row>
    <row r="931" s="2" customFormat="1" ht="44.25" customHeight="1">
      <c r="A931" s="37"/>
      <c r="B931" s="38"/>
      <c r="C931" s="218" t="s">
        <v>1625</v>
      </c>
      <c r="D931" s="218" t="s">
        <v>161</v>
      </c>
      <c r="E931" s="219" t="s">
        <v>1626</v>
      </c>
      <c r="F931" s="220" t="s">
        <v>1627</v>
      </c>
      <c r="G931" s="221" t="s">
        <v>1628</v>
      </c>
      <c r="H931" s="222">
        <v>1</v>
      </c>
      <c r="I931" s="223"/>
      <c r="J931" s="224">
        <f>ROUND(I931*H931,2)</f>
        <v>0</v>
      </c>
      <c r="K931" s="225"/>
      <c r="L931" s="43"/>
      <c r="M931" s="226" t="s">
        <v>1</v>
      </c>
      <c r="N931" s="227" t="s">
        <v>45</v>
      </c>
      <c r="O931" s="90"/>
      <c r="P931" s="228">
        <f>O931*H931</f>
        <v>0</v>
      </c>
      <c r="Q931" s="228">
        <v>0.00017000000000000001</v>
      </c>
      <c r="R931" s="228">
        <f>Q931*H931</f>
        <v>0.00017000000000000001</v>
      </c>
      <c r="S931" s="228">
        <v>0</v>
      </c>
      <c r="T931" s="229">
        <f>S931*H931</f>
        <v>0</v>
      </c>
      <c r="U931" s="37"/>
      <c r="V931" s="37"/>
      <c r="W931" s="37"/>
      <c r="X931" s="37"/>
      <c r="Y931" s="37"/>
      <c r="Z931" s="37"/>
      <c r="AA931" s="37"/>
      <c r="AB931" s="37"/>
      <c r="AC931" s="37"/>
      <c r="AD931" s="37"/>
      <c r="AE931" s="37"/>
      <c r="AR931" s="230" t="s">
        <v>263</v>
      </c>
      <c r="AT931" s="230" t="s">
        <v>161</v>
      </c>
      <c r="AU931" s="230" t="s">
        <v>90</v>
      </c>
      <c r="AY931" s="16" t="s">
        <v>159</v>
      </c>
      <c r="BE931" s="231">
        <f>IF(N931="základní",J931,0)</f>
        <v>0</v>
      </c>
      <c r="BF931" s="231">
        <f>IF(N931="snížená",J931,0)</f>
        <v>0</v>
      </c>
      <c r="BG931" s="231">
        <f>IF(N931="zákl. přenesená",J931,0)</f>
        <v>0</v>
      </c>
      <c r="BH931" s="231">
        <f>IF(N931="sníž. přenesená",J931,0)</f>
        <v>0</v>
      </c>
      <c r="BI931" s="231">
        <f>IF(N931="nulová",J931,0)</f>
        <v>0</v>
      </c>
      <c r="BJ931" s="16" t="s">
        <v>88</v>
      </c>
      <c r="BK931" s="231">
        <f>ROUND(I931*H931,2)</f>
        <v>0</v>
      </c>
      <c r="BL931" s="16" t="s">
        <v>263</v>
      </c>
      <c r="BM931" s="230" t="s">
        <v>1629</v>
      </c>
    </row>
    <row r="932" s="2" customFormat="1">
      <c r="A932" s="37"/>
      <c r="B932" s="38"/>
      <c r="C932" s="39"/>
      <c r="D932" s="239" t="s">
        <v>462</v>
      </c>
      <c r="E932" s="39"/>
      <c r="F932" s="271" t="s">
        <v>1630</v>
      </c>
      <c r="G932" s="39"/>
      <c r="H932" s="39"/>
      <c r="I932" s="234"/>
      <c r="J932" s="39"/>
      <c r="K932" s="39"/>
      <c r="L932" s="43"/>
      <c r="M932" s="235"/>
      <c r="N932" s="236"/>
      <c r="O932" s="90"/>
      <c r="P932" s="90"/>
      <c r="Q932" s="90"/>
      <c r="R932" s="90"/>
      <c r="S932" s="90"/>
      <c r="T932" s="91"/>
      <c r="U932" s="37"/>
      <c r="V932" s="37"/>
      <c r="W932" s="37"/>
      <c r="X932" s="37"/>
      <c r="Y932" s="37"/>
      <c r="Z932" s="37"/>
      <c r="AA932" s="37"/>
      <c r="AB932" s="37"/>
      <c r="AC932" s="37"/>
      <c r="AD932" s="37"/>
      <c r="AE932" s="37"/>
      <c r="AT932" s="16" t="s">
        <v>462</v>
      </c>
      <c r="AU932" s="16" t="s">
        <v>90</v>
      </c>
    </row>
    <row r="933" s="2" customFormat="1" ht="44.25" customHeight="1">
      <c r="A933" s="37"/>
      <c r="B933" s="38"/>
      <c r="C933" s="260" t="s">
        <v>1631</v>
      </c>
      <c r="D933" s="260" t="s">
        <v>359</v>
      </c>
      <c r="E933" s="261" t="s">
        <v>1632</v>
      </c>
      <c r="F933" s="262" t="s">
        <v>1633</v>
      </c>
      <c r="G933" s="263" t="s">
        <v>1628</v>
      </c>
      <c r="H933" s="264">
        <v>1</v>
      </c>
      <c r="I933" s="265"/>
      <c r="J933" s="266">
        <f>ROUND(I933*H933,2)</f>
        <v>0</v>
      </c>
      <c r="K933" s="267"/>
      <c r="L933" s="268"/>
      <c r="M933" s="269" t="s">
        <v>1</v>
      </c>
      <c r="N933" s="270" t="s">
        <v>45</v>
      </c>
      <c r="O933" s="90"/>
      <c r="P933" s="228">
        <f>O933*H933</f>
        <v>0</v>
      </c>
      <c r="Q933" s="228">
        <v>0.038289999999999998</v>
      </c>
      <c r="R933" s="228">
        <f>Q933*H933</f>
        <v>0.038289999999999998</v>
      </c>
      <c r="S933" s="228">
        <v>0</v>
      </c>
      <c r="T933" s="229">
        <f>S933*H933</f>
        <v>0</v>
      </c>
      <c r="U933" s="37"/>
      <c r="V933" s="37"/>
      <c r="W933" s="37"/>
      <c r="X933" s="37"/>
      <c r="Y933" s="37"/>
      <c r="Z933" s="37"/>
      <c r="AA933" s="37"/>
      <c r="AB933" s="37"/>
      <c r="AC933" s="37"/>
      <c r="AD933" s="37"/>
      <c r="AE933" s="37"/>
      <c r="AR933" s="230" t="s">
        <v>358</v>
      </c>
      <c r="AT933" s="230" t="s">
        <v>359</v>
      </c>
      <c r="AU933" s="230" t="s">
        <v>90</v>
      </c>
      <c r="AY933" s="16" t="s">
        <v>159</v>
      </c>
      <c r="BE933" s="231">
        <f>IF(N933="základní",J933,0)</f>
        <v>0</v>
      </c>
      <c r="BF933" s="231">
        <f>IF(N933="snížená",J933,0)</f>
        <v>0</v>
      </c>
      <c r="BG933" s="231">
        <f>IF(N933="zákl. přenesená",J933,0)</f>
        <v>0</v>
      </c>
      <c r="BH933" s="231">
        <f>IF(N933="sníž. přenesená",J933,0)</f>
        <v>0</v>
      </c>
      <c r="BI933" s="231">
        <f>IF(N933="nulová",J933,0)</f>
        <v>0</v>
      </c>
      <c r="BJ933" s="16" t="s">
        <v>88</v>
      </c>
      <c r="BK933" s="231">
        <f>ROUND(I933*H933,2)</f>
        <v>0</v>
      </c>
      <c r="BL933" s="16" t="s">
        <v>263</v>
      </c>
      <c r="BM933" s="230" t="s">
        <v>1634</v>
      </c>
    </row>
    <row r="934" s="2" customFormat="1">
      <c r="A934" s="37"/>
      <c r="B934" s="38"/>
      <c r="C934" s="39"/>
      <c r="D934" s="239" t="s">
        <v>462</v>
      </c>
      <c r="E934" s="39"/>
      <c r="F934" s="271" t="s">
        <v>1635</v>
      </c>
      <c r="G934" s="39"/>
      <c r="H934" s="39"/>
      <c r="I934" s="234"/>
      <c r="J934" s="39"/>
      <c r="K934" s="39"/>
      <c r="L934" s="43"/>
      <c r="M934" s="235"/>
      <c r="N934" s="236"/>
      <c r="O934" s="90"/>
      <c r="P934" s="90"/>
      <c r="Q934" s="90"/>
      <c r="R934" s="90"/>
      <c r="S934" s="90"/>
      <c r="T934" s="91"/>
      <c r="U934" s="37"/>
      <c r="V934" s="37"/>
      <c r="W934" s="37"/>
      <c r="X934" s="37"/>
      <c r="Y934" s="37"/>
      <c r="Z934" s="37"/>
      <c r="AA934" s="37"/>
      <c r="AB934" s="37"/>
      <c r="AC934" s="37"/>
      <c r="AD934" s="37"/>
      <c r="AE934" s="37"/>
      <c r="AT934" s="16" t="s">
        <v>462</v>
      </c>
      <c r="AU934" s="16" t="s">
        <v>90</v>
      </c>
    </row>
    <row r="935" s="2" customFormat="1" ht="24.15" customHeight="1">
      <c r="A935" s="37"/>
      <c r="B935" s="38"/>
      <c r="C935" s="218" t="s">
        <v>1636</v>
      </c>
      <c r="D935" s="218" t="s">
        <v>161</v>
      </c>
      <c r="E935" s="219" t="s">
        <v>1637</v>
      </c>
      <c r="F935" s="220" t="s">
        <v>1638</v>
      </c>
      <c r="G935" s="221" t="s">
        <v>334</v>
      </c>
      <c r="H935" s="222">
        <v>5</v>
      </c>
      <c r="I935" s="223"/>
      <c r="J935" s="224">
        <f>ROUND(I935*H935,2)</f>
        <v>0</v>
      </c>
      <c r="K935" s="225"/>
      <c r="L935" s="43"/>
      <c r="M935" s="226" t="s">
        <v>1</v>
      </c>
      <c r="N935" s="227" t="s">
        <v>45</v>
      </c>
      <c r="O935" s="90"/>
      <c r="P935" s="228">
        <f>O935*H935</f>
        <v>0</v>
      </c>
      <c r="Q935" s="228">
        <v>0</v>
      </c>
      <c r="R935" s="228">
        <f>Q935*H935</f>
        <v>0</v>
      </c>
      <c r="S935" s="228">
        <v>0</v>
      </c>
      <c r="T935" s="229">
        <f>S935*H935</f>
        <v>0</v>
      </c>
      <c r="U935" s="37"/>
      <c r="V935" s="37"/>
      <c r="W935" s="37"/>
      <c r="X935" s="37"/>
      <c r="Y935" s="37"/>
      <c r="Z935" s="37"/>
      <c r="AA935" s="37"/>
      <c r="AB935" s="37"/>
      <c r="AC935" s="37"/>
      <c r="AD935" s="37"/>
      <c r="AE935" s="37"/>
      <c r="AR935" s="230" t="s">
        <v>263</v>
      </c>
      <c r="AT935" s="230" t="s">
        <v>161</v>
      </c>
      <c r="AU935" s="230" t="s">
        <v>90</v>
      </c>
      <c r="AY935" s="16" t="s">
        <v>159</v>
      </c>
      <c r="BE935" s="231">
        <f>IF(N935="základní",J935,0)</f>
        <v>0</v>
      </c>
      <c r="BF935" s="231">
        <f>IF(N935="snížená",J935,0)</f>
        <v>0</v>
      </c>
      <c r="BG935" s="231">
        <f>IF(N935="zákl. přenesená",J935,0)</f>
        <v>0</v>
      </c>
      <c r="BH935" s="231">
        <f>IF(N935="sníž. přenesená",J935,0)</f>
        <v>0</v>
      </c>
      <c r="BI935" s="231">
        <f>IF(N935="nulová",J935,0)</f>
        <v>0</v>
      </c>
      <c r="BJ935" s="16" t="s">
        <v>88</v>
      </c>
      <c r="BK935" s="231">
        <f>ROUND(I935*H935,2)</f>
        <v>0</v>
      </c>
      <c r="BL935" s="16" t="s">
        <v>263</v>
      </c>
      <c r="BM935" s="230" t="s">
        <v>1639</v>
      </c>
    </row>
    <row r="936" s="2" customFormat="1">
      <c r="A936" s="37"/>
      <c r="B936" s="38"/>
      <c r="C936" s="39"/>
      <c r="D936" s="232" t="s">
        <v>167</v>
      </c>
      <c r="E936" s="39"/>
      <c r="F936" s="233" t="s">
        <v>1640</v>
      </c>
      <c r="G936" s="39"/>
      <c r="H936" s="39"/>
      <c r="I936" s="234"/>
      <c r="J936" s="39"/>
      <c r="K936" s="39"/>
      <c r="L936" s="43"/>
      <c r="M936" s="235"/>
      <c r="N936" s="236"/>
      <c r="O936" s="90"/>
      <c r="P936" s="90"/>
      <c r="Q936" s="90"/>
      <c r="R936" s="90"/>
      <c r="S936" s="90"/>
      <c r="T936" s="91"/>
      <c r="U936" s="37"/>
      <c r="V936" s="37"/>
      <c r="W936" s="37"/>
      <c r="X936" s="37"/>
      <c r="Y936" s="37"/>
      <c r="Z936" s="37"/>
      <c r="AA936" s="37"/>
      <c r="AB936" s="37"/>
      <c r="AC936" s="37"/>
      <c r="AD936" s="37"/>
      <c r="AE936" s="37"/>
      <c r="AT936" s="16" t="s">
        <v>167</v>
      </c>
      <c r="AU936" s="16" t="s">
        <v>90</v>
      </c>
    </row>
    <row r="937" s="2" customFormat="1" ht="24.15" customHeight="1">
      <c r="A937" s="37"/>
      <c r="B937" s="38"/>
      <c r="C937" s="260" t="s">
        <v>1641</v>
      </c>
      <c r="D937" s="260" t="s">
        <v>359</v>
      </c>
      <c r="E937" s="261" t="s">
        <v>1642</v>
      </c>
      <c r="F937" s="262" t="s">
        <v>1643</v>
      </c>
      <c r="G937" s="263" t="s">
        <v>215</v>
      </c>
      <c r="H937" s="264">
        <v>3.2000000000000002</v>
      </c>
      <c r="I937" s="265"/>
      <c r="J937" s="266">
        <f>ROUND(I937*H937,2)</f>
        <v>0</v>
      </c>
      <c r="K937" s="267"/>
      <c r="L937" s="268"/>
      <c r="M937" s="269" t="s">
        <v>1</v>
      </c>
      <c r="N937" s="270" t="s">
        <v>45</v>
      </c>
      <c r="O937" s="90"/>
      <c r="P937" s="228">
        <f>O937*H937</f>
        <v>0</v>
      </c>
      <c r="Q937" s="228">
        <v>0.012</v>
      </c>
      <c r="R937" s="228">
        <f>Q937*H937</f>
        <v>0.038400000000000004</v>
      </c>
      <c r="S937" s="228">
        <v>0</v>
      </c>
      <c r="T937" s="229">
        <f>S937*H937</f>
        <v>0</v>
      </c>
      <c r="U937" s="37"/>
      <c r="V937" s="37"/>
      <c r="W937" s="37"/>
      <c r="X937" s="37"/>
      <c r="Y937" s="37"/>
      <c r="Z937" s="37"/>
      <c r="AA937" s="37"/>
      <c r="AB937" s="37"/>
      <c r="AC937" s="37"/>
      <c r="AD937" s="37"/>
      <c r="AE937" s="37"/>
      <c r="AR937" s="230" t="s">
        <v>358</v>
      </c>
      <c r="AT937" s="230" t="s">
        <v>359</v>
      </c>
      <c r="AU937" s="230" t="s">
        <v>90</v>
      </c>
      <c r="AY937" s="16" t="s">
        <v>159</v>
      </c>
      <c r="BE937" s="231">
        <f>IF(N937="základní",J937,0)</f>
        <v>0</v>
      </c>
      <c r="BF937" s="231">
        <f>IF(N937="snížená",J937,0)</f>
        <v>0</v>
      </c>
      <c r="BG937" s="231">
        <f>IF(N937="zákl. přenesená",J937,0)</f>
        <v>0</v>
      </c>
      <c r="BH937" s="231">
        <f>IF(N937="sníž. přenesená",J937,0)</f>
        <v>0</v>
      </c>
      <c r="BI937" s="231">
        <f>IF(N937="nulová",J937,0)</f>
        <v>0</v>
      </c>
      <c r="BJ937" s="16" t="s">
        <v>88</v>
      </c>
      <c r="BK937" s="231">
        <f>ROUND(I937*H937,2)</f>
        <v>0</v>
      </c>
      <c r="BL937" s="16" t="s">
        <v>263</v>
      </c>
      <c r="BM937" s="230" t="s">
        <v>1644</v>
      </c>
    </row>
    <row r="938" s="13" customFormat="1">
      <c r="A938" s="13"/>
      <c r="B938" s="237"/>
      <c r="C938" s="238"/>
      <c r="D938" s="239" t="s">
        <v>169</v>
      </c>
      <c r="E938" s="240" t="s">
        <v>1</v>
      </c>
      <c r="F938" s="241" t="s">
        <v>1645</v>
      </c>
      <c r="G938" s="238"/>
      <c r="H938" s="242">
        <v>1.8</v>
      </c>
      <c r="I938" s="243"/>
      <c r="J938" s="238"/>
      <c r="K938" s="238"/>
      <c r="L938" s="244"/>
      <c r="M938" s="245"/>
      <c r="N938" s="246"/>
      <c r="O938" s="246"/>
      <c r="P938" s="246"/>
      <c r="Q938" s="246"/>
      <c r="R938" s="246"/>
      <c r="S938" s="246"/>
      <c r="T938" s="247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8" t="s">
        <v>169</v>
      </c>
      <c r="AU938" s="248" t="s">
        <v>90</v>
      </c>
      <c r="AV938" s="13" t="s">
        <v>90</v>
      </c>
      <c r="AW938" s="13" t="s">
        <v>34</v>
      </c>
      <c r="AX938" s="13" t="s">
        <v>80</v>
      </c>
      <c r="AY938" s="248" t="s">
        <v>159</v>
      </c>
    </row>
    <row r="939" s="13" customFormat="1">
      <c r="A939" s="13"/>
      <c r="B939" s="237"/>
      <c r="C939" s="238"/>
      <c r="D939" s="239" t="s">
        <v>169</v>
      </c>
      <c r="E939" s="240" t="s">
        <v>1</v>
      </c>
      <c r="F939" s="241" t="s">
        <v>1646</v>
      </c>
      <c r="G939" s="238"/>
      <c r="H939" s="242">
        <v>0.40000000000000002</v>
      </c>
      <c r="I939" s="243"/>
      <c r="J939" s="238"/>
      <c r="K939" s="238"/>
      <c r="L939" s="244"/>
      <c r="M939" s="245"/>
      <c r="N939" s="246"/>
      <c r="O939" s="246"/>
      <c r="P939" s="246"/>
      <c r="Q939" s="246"/>
      <c r="R939" s="246"/>
      <c r="S939" s="246"/>
      <c r="T939" s="247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8" t="s">
        <v>169</v>
      </c>
      <c r="AU939" s="248" t="s">
        <v>90</v>
      </c>
      <c r="AV939" s="13" t="s">
        <v>90</v>
      </c>
      <c r="AW939" s="13" t="s">
        <v>34</v>
      </c>
      <c r="AX939" s="13" t="s">
        <v>80</v>
      </c>
      <c r="AY939" s="248" t="s">
        <v>159</v>
      </c>
    </row>
    <row r="940" s="13" customFormat="1">
      <c r="A940" s="13"/>
      <c r="B940" s="237"/>
      <c r="C940" s="238"/>
      <c r="D940" s="239" t="s">
        <v>169</v>
      </c>
      <c r="E940" s="240" t="s">
        <v>1</v>
      </c>
      <c r="F940" s="241" t="s">
        <v>1647</v>
      </c>
      <c r="G940" s="238"/>
      <c r="H940" s="242">
        <v>1</v>
      </c>
      <c r="I940" s="243"/>
      <c r="J940" s="238"/>
      <c r="K940" s="238"/>
      <c r="L940" s="244"/>
      <c r="M940" s="245"/>
      <c r="N940" s="246"/>
      <c r="O940" s="246"/>
      <c r="P940" s="246"/>
      <c r="Q940" s="246"/>
      <c r="R940" s="246"/>
      <c r="S940" s="246"/>
      <c r="T940" s="247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8" t="s">
        <v>169</v>
      </c>
      <c r="AU940" s="248" t="s">
        <v>90</v>
      </c>
      <c r="AV940" s="13" t="s">
        <v>90</v>
      </c>
      <c r="AW940" s="13" t="s">
        <v>34</v>
      </c>
      <c r="AX940" s="13" t="s">
        <v>80</v>
      </c>
      <c r="AY940" s="248" t="s">
        <v>159</v>
      </c>
    </row>
    <row r="941" s="14" customFormat="1">
      <c r="A941" s="14"/>
      <c r="B941" s="249"/>
      <c r="C941" s="250"/>
      <c r="D941" s="239" t="s">
        <v>169</v>
      </c>
      <c r="E941" s="251" t="s">
        <v>1</v>
      </c>
      <c r="F941" s="252" t="s">
        <v>173</v>
      </c>
      <c r="G941" s="250"/>
      <c r="H941" s="253">
        <v>3.2000000000000002</v>
      </c>
      <c r="I941" s="254"/>
      <c r="J941" s="250"/>
      <c r="K941" s="250"/>
      <c r="L941" s="255"/>
      <c r="M941" s="256"/>
      <c r="N941" s="257"/>
      <c r="O941" s="257"/>
      <c r="P941" s="257"/>
      <c r="Q941" s="257"/>
      <c r="R941" s="257"/>
      <c r="S941" s="257"/>
      <c r="T941" s="258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59" t="s">
        <v>169</v>
      </c>
      <c r="AU941" s="259" t="s">
        <v>90</v>
      </c>
      <c r="AV941" s="14" t="s">
        <v>165</v>
      </c>
      <c r="AW941" s="14" t="s">
        <v>34</v>
      </c>
      <c r="AX941" s="14" t="s">
        <v>88</v>
      </c>
      <c r="AY941" s="259" t="s">
        <v>159</v>
      </c>
    </row>
    <row r="942" s="2" customFormat="1" ht="16.5" customHeight="1">
      <c r="A942" s="37"/>
      <c r="B942" s="38"/>
      <c r="C942" s="218" t="s">
        <v>1648</v>
      </c>
      <c r="D942" s="218" t="s">
        <v>161</v>
      </c>
      <c r="E942" s="219" t="s">
        <v>1649</v>
      </c>
      <c r="F942" s="220" t="s">
        <v>1650</v>
      </c>
      <c r="G942" s="221" t="s">
        <v>334</v>
      </c>
      <c r="H942" s="222">
        <v>3</v>
      </c>
      <c r="I942" s="223"/>
      <c r="J942" s="224">
        <f>ROUND(I942*H942,2)</f>
        <v>0</v>
      </c>
      <c r="K942" s="225"/>
      <c r="L942" s="43"/>
      <c r="M942" s="226" t="s">
        <v>1</v>
      </c>
      <c r="N942" s="227" t="s">
        <v>45</v>
      </c>
      <c r="O942" s="90"/>
      <c r="P942" s="228">
        <f>O942*H942</f>
        <v>0</v>
      </c>
      <c r="Q942" s="228">
        <v>0</v>
      </c>
      <c r="R942" s="228">
        <f>Q942*H942</f>
        <v>0</v>
      </c>
      <c r="S942" s="228">
        <v>0</v>
      </c>
      <c r="T942" s="229">
        <f>S942*H942</f>
        <v>0</v>
      </c>
      <c r="U942" s="37"/>
      <c r="V942" s="37"/>
      <c r="W942" s="37"/>
      <c r="X942" s="37"/>
      <c r="Y942" s="37"/>
      <c r="Z942" s="37"/>
      <c r="AA942" s="37"/>
      <c r="AB942" s="37"/>
      <c r="AC942" s="37"/>
      <c r="AD942" s="37"/>
      <c r="AE942" s="37"/>
      <c r="AR942" s="230" t="s">
        <v>263</v>
      </c>
      <c r="AT942" s="230" t="s">
        <v>161</v>
      </c>
      <c r="AU942" s="230" t="s">
        <v>90</v>
      </c>
      <c r="AY942" s="16" t="s">
        <v>159</v>
      </c>
      <c r="BE942" s="231">
        <f>IF(N942="základní",J942,0)</f>
        <v>0</v>
      </c>
      <c r="BF942" s="231">
        <f>IF(N942="snížená",J942,0)</f>
        <v>0</v>
      </c>
      <c r="BG942" s="231">
        <f>IF(N942="zákl. přenesená",J942,0)</f>
        <v>0</v>
      </c>
      <c r="BH942" s="231">
        <f>IF(N942="sníž. přenesená",J942,0)</f>
        <v>0</v>
      </c>
      <c r="BI942" s="231">
        <f>IF(N942="nulová",J942,0)</f>
        <v>0</v>
      </c>
      <c r="BJ942" s="16" t="s">
        <v>88</v>
      </c>
      <c r="BK942" s="231">
        <f>ROUND(I942*H942,2)</f>
        <v>0</v>
      </c>
      <c r="BL942" s="16" t="s">
        <v>263</v>
      </c>
      <c r="BM942" s="230" t="s">
        <v>1651</v>
      </c>
    </row>
    <row r="943" s="2" customFormat="1">
      <c r="A943" s="37"/>
      <c r="B943" s="38"/>
      <c r="C943" s="39"/>
      <c r="D943" s="232" t="s">
        <v>167</v>
      </c>
      <c r="E943" s="39"/>
      <c r="F943" s="233" t="s">
        <v>1652</v>
      </c>
      <c r="G943" s="39"/>
      <c r="H943" s="39"/>
      <c r="I943" s="234"/>
      <c r="J943" s="39"/>
      <c r="K943" s="39"/>
      <c r="L943" s="43"/>
      <c r="M943" s="235"/>
      <c r="N943" s="236"/>
      <c r="O943" s="90"/>
      <c r="P943" s="90"/>
      <c r="Q943" s="90"/>
      <c r="R943" s="90"/>
      <c r="S943" s="90"/>
      <c r="T943" s="91"/>
      <c r="U943" s="37"/>
      <c r="V943" s="37"/>
      <c r="W943" s="37"/>
      <c r="X943" s="37"/>
      <c r="Y943" s="37"/>
      <c r="Z943" s="37"/>
      <c r="AA943" s="37"/>
      <c r="AB943" s="37"/>
      <c r="AC943" s="37"/>
      <c r="AD943" s="37"/>
      <c r="AE943" s="37"/>
      <c r="AT943" s="16" t="s">
        <v>167</v>
      </c>
      <c r="AU943" s="16" t="s">
        <v>90</v>
      </c>
    </row>
    <row r="944" s="2" customFormat="1" ht="16.5" customHeight="1">
      <c r="A944" s="37"/>
      <c r="B944" s="38"/>
      <c r="C944" s="260" t="s">
        <v>1653</v>
      </c>
      <c r="D944" s="260" t="s">
        <v>359</v>
      </c>
      <c r="E944" s="261" t="s">
        <v>1654</v>
      </c>
      <c r="F944" s="262" t="s">
        <v>1655</v>
      </c>
      <c r="G944" s="263" t="s">
        <v>334</v>
      </c>
      <c r="H944" s="264">
        <v>3</v>
      </c>
      <c r="I944" s="265"/>
      <c r="J944" s="266">
        <f>ROUND(I944*H944,2)</f>
        <v>0</v>
      </c>
      <c r="K944" s="267"/>
      <c r="L944" s="268"/>
      <c r="M944" s="269" t="s">
        <v>1</v>
      </c>
      <c r="N944" s="270" t="s">
        <v>45</v>
      </c>
      <c r="O944" s="90"/>
      <c r="P944" s="228">
        <f>O944*H944</f>
        <v>0</v>
      </c>
      <c r="Q944" s="228">
        <v>0.0012999999999999999</v>
      </c>
      <c r="R944" s="228">
        <f>Q944*H944</f>
        <v>0.0038999999999999998</v>
      </c>
      <c r="S944" s="228">
        <v>0</v>
      </c>
      <c r="T944" s="229">
        <f>S944*H944</f>
        <v>0</v>
      </c>
      <c r="U944" s="37"/>
      <c r="V944" s="37"/>
      <c r="W944" s="37"/>
      <c r="X944" s="37"/>
      <c r="Y944" s="37"/>
      <c r="Z944" s="37"/>
      <c r="AA944" s="37"/>
      <c r="AB944" s="37"/>
      <c r="AC944" s="37"/>
      <c r="AD944" s="37"/>
      <c r="AE944" s="37"/>
      <c r="AR944" s="230" t="s">
        <v>358</v>
      </c>
      <c r="AT944" s="230" t="s">
        <v>359</v>
      </c>
      <c r="AU944" s="230" t="s">
        <v>90</v>
      </c>
      <c r="AY944" s="16" t="s">
        <v>159</v>
      </c>
      <c r="BE944" s="231">
        <f>IF(N944="základní",J944,0)</f>
        <v>0</v>
      </c>
      <c r="BF944" s="231">
        <f>IF(N944="snížená",J944,0)</f>
        <v>0</v>
      </c>
      <c r="BG944" s="231">
        <f>IF(N944="zákl. přenesená",J944,0)</f>
        <v>0</v>
      </c>
      <c r="BH944" s="231">
        <f>IF(N944="sníž. přenesená",J944,0)</f>
        <v>0</v>
      </c>
      <c r="BI944" s="231">
        <f>IF(N944="nulová",J944,0)</f>
        <v>0</v>
      </c>
      <c r="BJ944" s="16" t="s">
        <v>88</v>
      </c>
      <c r="BK944" s="231">
        <f>ROUND(I944*H944,2)</f>
        <v>0</v>
      </c>
      <c r="BL944" s="16" t="s">
        <v>263</v>
      </c>
      <c r="BM944" s="230" t="s">
        <v>1656</v>
      </c>
    </row>
    <row r="945" s="2" customFormat="1" ht="16.5" customHeight="1">
      <c r="A945" s="37"/>
      <c r="B945" s="38"/>
      <c r="C945" s="218" t="s">
        <v>1657</v>
      </c>
      <c r="D945" s="218" t="s">
        <v>161</v>
      </c>
      <c r="E945" s="219" t="s">
        <v>1658</v>
      </c>
      <c r="F945" s="220" t="s">
        <v>1659</v>
      </c>
      <c r="G945" s="221" t="s">
        <v>334</v>
      </c>
      <c r="H945" s="222">
        <v>1</v>
      </c>
      <c r="I945" s="223"/>
      <c r="J945" s="224">
        <f>ROUND(I945*H945,2)</f>
        <v>0</v>
      </c>
      <c r="K945" s="225"/>
      <c r="L945" s="43"/>
      <c r="M945" s="226" t="s">
        <v>1</v>
      </c>
      <c r="N945" s="227" t="s">
        <v>45</v>
      </c>
      <c r="O945" s="90"/>
      <c r="P945" s="228">
        <f>O945*H945</f>
        <v>0</v>
      </c>
      <c r="Q945" s="228">
        <v>0</v>
      </c>
      <c r="R945" s="228">
        <f>Q945*H945</f>
        <v>0</v>
      </c>
      <c r="S945" s="228">
        <v>0</v>
      </c>
      <c r="T945" s="229">
        <f>S945*H945</f>
        <v>0</v>
      </c>
      <c r="U945" s="37"/>
      <c r="V945" s="37"/>
      <c r="W945" s="37"/>
      <c r="X945" s="37"/>
      <c r="Y945" s="37"/>
      <c r="Z945" s="37"/>
      <c r="AA945" s="37"/>
      <c r="AB945" s="37"/>
      <c r="AC945" s="37"/>
      <c r="AD945" s="37"/>
      <c r="AE945" s="37"/>
      <c r="AR945" s="230" t="s">
        <v>263</v>
      </c>
      <c r="AT945" s="230" t="s">
        <v>161</v>
      </c>
      <c r="AU945" s="230" t="s">
        <v>90</v>
      </c>
      <c r="AY945" s="16" t="s">
        <v>159</v>
      </c>
      <c r="BE945" s="231">
        <f>IF(N945="základní",J945,0)</f>
        <v>0</v>
      </c>
      <c r="BF945" s="231">
        <f>IF(N945="snížená",J945,0)</f>
        <v>0</v>
      </c>
      <c r="BG945" s="231">
        <f>IF(N945="zákl. přenesená",J945,0)</f>
        <v>0</v>
      </c>
      <c r="BH945" s="231">
        <f>IF(N945="sníž. přenesená",J945,0)</f>
        <v>0</v>
      </c>
      <c r="BI945" s="231">
        <f>IF(N945="nulová",J945,0)</f>
        <v>0</v>
      </c>
      <c r="BJ945" s="16" t="s">
        <v>88</v>
      </c>
      <c r="BK945" s="231">
        <f>ROUND(I945*H945,2)</f>
        <v>0</v>
      </c>
      <c r="BL945" s="16" t="s">
        <v>263</v>
      </c>
      <c r="BM945" s="230" t="s">
        <v>1660</v>
      </c>
    </row>
    <row r="946" s="2" customFormat="1">
      <c r="A946" s="37"/>
      <c r="B946" s="38"/>
      <c r="C946" s="39"/>
      <c r="D946" s="232" t="s">
        <v>167</v>
      </c>
      <c r="E946" s="39"/>
      <c r="F946" s="233" t="s">
        <v>1661</v>
      </c>
      <c r="G946" s="39"/>
      <c r="H946" s="39"/>
      <c r="I946" s="234"/>
      <c r="J946" s="39"/>
      <c r="K946" s="39"/>
      <c r="L946" s="43"/>
      <c r="M946" s="235"/>
      <c r="N946" s="236"/>
      <c r="O946" s="90"/>
      <c r="P946" s="90"/>
      <c r="Q946" s="90"/>
      <c r="R946" s="90"/>
      <c r="S946" s="90"/>
      <c r="T946" s="91"/>
      <c r="U946" s="37"/>
      <c r="V946" s="37"/>
      <c r="W946" s="37"/>
      <c r="X946" s="37"/>
      <c r="Y946" s="37"/>
      <c r="Z946" s="37"/>
      <c r="AA946" s="37"/>
      <c r="AB946" s="37"/>
      <c r="AC946" s="37"/>
      <c r="AD946" s="37"/>
      <c r="AE946" s="37"/>
      <c r="AT946" s="16" t="s">
        <v>167</v>
      </c>
      <c r="AU946" s="16" t="s">
        <v>90</v>
      </c>
    </row>
    <row r="947" s="2" customFormat="1" ht="16.5" customHeight="1">
      <c r="A947" s="37"/>
      <c r="B947" s="38"/>
      <c r="C947" s="260" t="s">
        <v>1662</v>
      </c>
      <c r="D947" s="260" t="s">
        <v>359</v>
      </c>
      <c r="E947" s="261" t="s">
        <v>1663</v>
      </c>
      <c r="F947" s="262" t="s">
        <v>1664</v>
      </c>
      <c r="G947" s="263" t="s">
        <v>334</v>
      </c>
      <c r="H947" s="264">
        <v>2</v>
      </c>
      <c r="I947" s="265"/>
      <c r="J947" s="266">
        <f>ROUND(I947*H947,2)</f>
        <v>0</v>
      </c>
      <c r="K947" s="267"/>
      <c r="L947" s="268"/>
      <c r="M947" s="269" t="s">
        <v>1</v>
      </c>
      <c r="N947" s="270" t="s">
        <v>45</v>
      </c>
      <c r="O947" s="90"/>
      <c r="P947" s="228">
        <f>O947*H947</f>
        <v>0</v>
      </c>
      <c r="Q947" s="228">
        <v>0.0022000000000000001</v>
      </c>
      <c r="R947" s="228">
        <f>Q947*H947</f>
        <v>0.0044000000000000003</v>
      </c>
      <c r="S947" s="228">
        <v>0</v>
      </c>
      <c r="T947" s="229">
        <f>S947*H947</f>
        <v>0</v>
      </c>
      <c r="U947" s="37"/>
      <c r="V947" s="37"/>
      <c r="W947" s="37"/>
      <c r="X947" s="37"/>
      <c r="Y947" s="37"/>
      <c r="Z947" s="37"/>
      <c r="AA947" s="37"/>
      <c r="AB947" s="37"/>
      <c r="AC947" s="37"/>
      <c r="AD947" s="37"/>
      <c r="AE947" s="37"/>
      <c r="AR947" s="230" t="s">
        <v>358</v>
      </c>
      <c r="AT947" s="230" t="s">
        <v>359</v>
      </c>
      <c r="AU947" s="230" t="s">
        <v>90</v>
      </c>
      <c r="AY947" s="16" t="s">
        <v>159</v>
      </c>
      <c r="BE947" s="231">
        <f>IF(N947="základní",J947,0)</f>
        <v>0</v>
      </c>
      <c r="BF947" s="231">
        <f>IF(N947="snížená",J947,0)</f>
        <v>0</v>
      </c>
      <c r="BG947" s="231">
        <f>IF(N947="zákl. přenesená",J947,0)</f>
        <v>0</v>
      </c>
      <c r="BH947" s="231">
        <f>IF(N947="sníž. přenesená",J947,0)</f>
        <v>0</v>
      </c>
      <c r="BI947" s="231">
        <f>IF(N947="nulová",J947,0)</f>
        <v>0</v>
      </c>
      <c r="BJ947" s="16" t="s">
        <v>88</v>
      </c>
      <c r="BK947" s="231">
        <f>ROUND(I947*H947,2)</f>
        <v>0</v>
      </c>
      <c r="BL947" s="16" t="s">
        <v>263</v>
      </c>
      <c r="BM947" s="230" t="s">
        <v>1665</v>
      </c>
    </row>
    <row r="948" s="13" customFormat="1">
      <c r="A948" s="13"/>
      <c r="B948" s="237"/>
      <c r="C948" s="238"/>
      <c r="D948" s="239" t="s">
        <v>169</v>
      </c>
      <c r="E948" s="238"/>
      <c r="F948" s="241" t="s">
        <v>1666</v>
      </c>
      <c r="G948" s="238"/>
      <c r="H948" s="242">
        <v>2</v>
      </c>
      <c r="I948" s="243"/>
      <c r="J948" s="238"/>
      <c r="K948" s="238"/>
      <c r="L948" s="244"/>
      <c r="M948" s="245"/>
      <c r="N948" s="246"/>
      <c r="O948" s="246"/>
      <c r="P948" s="246"/>
      <c r="Q948" s="246"/>
      <c r="R948" s="246"/>
      <c r="S948" s="246"/>
      <c r="T948" s="247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8" t="s">
        <v>169</v>
      </c>
      <c r="AU948" s="248" t="s">
        <v>90</v>
      </c>
      <c r="AV948" s="13" t="s">
        <v>90</v>
      </c>
      <c r="AW948" s="13" t="s">
        <v>4</v>
      </c>
      <c r="AX948" s="13" t="s">
        <v>88</v>
      </c>
      <c r="AY948" s="248" t="s">
        <v>159</v>
      </c>
    </row>
    <row r="949" s="2" customFormat="1" ht="37.8" customHeight="1">
      <c r="A949" s="37"/>
      <c r="B949" s="38"/>
      <c r="C949" s="218" t="s">
        <v>1667</v>
      </c>
      <c r="D949" s="218" t="s">
        <v>161</v>
      </c>
      <c r="E949" s="219" t="s">
        <v>1668</v>
      </c>
      <c r="F949" s="220" t="s">
        <v>1669</v>
      </c>
      <c r="G949" s="221" t="s">
        <v>958</v>
      </c>
      <c r="H949" s="222">
        <v>53.917000000000002</v>
      </c>
      <c r="I949" s="223"/>
      <c r="J949" s="224">
        <f>ROUND(I949*H949,2)</f>
        <v>0</v>
      </c>
      <c r="K949" s="225"/>
      <c r="L949" s="43"/>
      <c r="M949" s="226" t="s">
        <v>1</v>
      </c>
      <c r="N949" s="227" t="s">
        <v>45</v>
      </c>
      <c r="O949" s="90"/>
      <c r="P949" s="228">
        <f>O949*H949</f>
        <v>0</v>
      </c>
      <c r="Q949" s="228">
        <v>6.0000000000000002E-05</v>
      </c>
      <c r="R949" s="228">
        <f>Q949*H949</f>
        <v>0.0032350200000000003</v>
      </c>
      <c r="S949" s="228">
        <v>0</v>
      </c>
      <c r="T949" s="229">
        <f>S949*H949</f>
        <v>0</v>
      </c>
      <c r="U949" s="37"/>
      <c r="V949" s="37"/>
      <c r="W949" s="37"/>
      <c r="X949" s="37"/>
      <c r="Y949" s="37"/>
      <c r="Z949" s="37"/>
      <c r="AA949" s="37"/>
      <c r="AB949" s="37"/>
      <c r="AC949" s="37"/>
      <c r="AD949" s="37"/>
      <c r="AE949" s="37"/>
      <c r="AR949" s="230" t="s">
        <v>263</v>
      </c>
      <c r="AT949" s="230" t="s">
        <v>161</v>
      </c>
      <c r="AU949" s="230" t="s">
        <v>90</v>
      </c>
      <c r="AY949" s="16" t="s">
        <v>159</v>
      </c>
      <c r="BE949" s="231">
        <f>IF(N949="základní",J949,0)</f>
        <v>0</v>
      </c>
      <c r="BF949" s="231">
        <f>IF(N949="snížená",J949,0)</f>
        <v>0</v>
      </c>
      <c r="BG949" s="231">
        <f>IF(N949="zákl. přenesená",J949,0)</f>
        <v>0</v>
      </c>
      <c r="BH949" s="231">
        <f>IF(N949="sníž. přenesená",J949,0)</f>
        <v>0</v>
      </c>
      <c r="BI949" s="231">
        <f>IF(N949="nulová",J949,0)</f>
        <v>0</v>
      </c>
      <c r="BJ949" s="16" t="s">
        <v>88</v>
      </c>
      <c r="BK949" s="231">
        <f>ROUND(I949*H949,2)</f>
        <v>0</v>
      </c>
      <c r="BL949" s="16" t="s">
        <v>263</v>
      </c>
      <c r="BM949" s="230" t="s">
        <v>1670</v>
      </c>
    </row>
    <row r="950" s="13" customFormat="1">
      <c r="A950" s="13"/>
      <c r="B950" s="237"/>
      <c r="C950" s="238"/>
      <c r="D950" s="239" t="s">
        <v>169</v>
      </c>
      <c r="E950" s="240" t="s">
        <v>1</v>
      </c>
      <c r="F950" s="241" t="s">
        <v>1671</v>
      </c>
      <c r="G950" s="238"/>
      <c r="H950" s="242">
        <v>11.685000000000001</v>
      </c>
      <c r="I950" s="243"/>
      <c r="J950" s="238"/>
      <c r="K950" s="238"/>
      <c r="L950" s="244"/>
      <c r="M950" s="245"/>
      <c r="N950" s="246"/>
      <c r="O950" s="246"/>
      <c r="P950" s="246"/>
      <c r="Q950" s="246"/>
      <c r="R950" s="246"/>
      <c r="S950" s="246"/>
      <c r="T950" s="24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8" t="s">
        <v>169</v>
      </c>
      <c r="AU950" s="248" t="s">
        <v>90</v>
      </c>
      <c r="AV950" s="13" t="s">
        <v>90</v>
      </c>
      <c r="AW950" s="13" t="s">
        <v>34</v>
      </c>
      <c r="AX950" s="13" t="s">
        <v>80</v>
      </c>
      <c r="AY950" s="248" t="s">
        <v>159</v>
      </c>
    </row>
    <row r="951" s="13" customFormat="1">
      <c r="A951" s="13"/>
      <c r="B951" s="237"/>
      <c r="C951" s="238"/>
      <c r="D951" s="239" t="s">
        <v>169</v>
      </c>
      <c r="E951" s="240" t="s">
        <v>1</v>
      </c>
      <c r="F951" s="241" t="s">
        <v>1672</v>
      </c>
      <c r="G951" s="238"/>
      <c r="H951" s="242">
        <v>4</v>
      </c>
      <c r="I951" s="243"/>
      <c r="J951" s="238"/>
      <c r="K951" s="238"/>
      <c r="L951" s="244"/>
      <c r="M951" s="245"/>
      <c r="N951" s="246"/>
      <c r="O951" s="246"/>
      <c r="P951" s="246"/>
      <c r="Q951" s="246"/>
      <c r="R951" s="246"/>
      <c r="S951" s="246"/>
      <c r="T951" s="247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8" t="s">
        <v>169</v>
      </c>
      <c r="AU951" s="248" t="s">
        <v>90</v>
      </c>
      <c r="AV951" s="13" t="s">
        <v>90</v>
      </c>
      <c r="AW951" s="13" t="s">
        <v>34</v>
      </c>
      <c r="AX951" s="13" t="s">
        <v>80</v>
      </c>
      <c r="AY951" s="248" t="s">
        <v>159</v>
      </c>
    </row>
    <row r="952" s="13" customFormat="1">
      <c r="A952" s="13"/>
      <c r="B952" s="237"/>
      <c r="C952" s="238"/>
      <c r="D952" s="239" t="s">
        <v>169</v>
      </c>
      <c r="E952" s="240" t="s">
        <v>1</v>
      </c>
      <c r="F952" s="241" t="s">
        <v>1673</v>
      </c>
      <c r="G952" s="238"/>
      <c r="H952" s="242">
        <v>32.231999999999999</v>
      </c>
      <c r="I952" s="243"/>
      <c r="J952" s="238"/>
      <c r="K952" s="238"/>
      <c r="L952" s="244"/>
      <c r="M952" s="245"/>
      <c r="N952" s="246"/>
      <c r="O952" s="246"/>
      <c r="P952" s="246"/>
      <c r="Q952" s="246"/>
      <c r="R952" s="246"/>
      <c r="S952" s="246"/>
      <c r="T952" s="247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8" t="s">
        <v>169</v>
      </c>
      <c r="AU952" s="248" t="s">
        <v>90</v>
      </c>
      <c r="AV952" s="13" t="s">
        <v>90</v>
      </c>
      <c r="AW952" s="13" t="s">
        <v>34</v>
      </c>
      <c r="AX952" s="13" t="s">
        <v>80</v>
      </c>
      <c r="AY952" s="248" t="s">
        <v>159</v>
      </c>
    </row>
    <row r="953" s="13" customFormat="1">
      <c r="A953" s="13"/>
      <c r="B953" s="237"/>
      <c r="C953" s="238"/>
      <c r="D953" s="239" t="s">
        <v>169</v>
      </c>
      <c r="E953" s="240" t="s">
        <v>1</v>
      </c>
      <c r="F953" s="241" t="s">
        <v>1674</v>
      </c>
      <c r="G953" s="238"/>
      <c r="H953" s="242">
        <v>6</v>
      </c>
      <c r="I953" s="243"/>
      <c r="J953" s="238"/>
      <c r="K953" s="238"/>
      <c r="L953" s="244"/>
      <c r="M953" s="245"/>
      <c r="N953" s="246"/>
      <c r="O953" s="246"/>
      <c r="P953" s="246"/>
      <c r="Q953" s="246"/>
      <c r="R953" s="246"/>
      <c r="S953" s="246"/>
      <c r="T953" s="247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8" t="s">
        <v>169</v>
      </c>
      <c r="AU953" s="248" t="s">
        <v>90</v>
      </c>
      <c r="AV953" s="13" t="s">
        <v>90</v>
      </c>
      <c r="AW953" s="13" t="s">
        <v>34</v>
      </c>
      <c r="AX953" s="13" t="s">
        <v>80</v>
      </c>
      <c r="AY953" s="248" t="s">
        <v>159</v>
      </c>
    </row>
    <row r="954" s="14" customFormat="1">
      <c r="A954" s="14"/>
      <c r="B954" s="249"/>
      <c r="C954" s="250"/>
      <c r="D954" s="239" t="s">
        <v>169</v>
      </c>
      <c r="E954" s="251" t="s">
        <v>1</v>
      </c>
      <c r="F954" s="252" t="s">
        <v>173</v>
      </c>
      <c r="G954" s="250"/>
      <c r="H954" s="253">
        <v>53.917000000000002</v>
      </c>
      <c r="I954" s="254"/>
      <c r="J954" s="250"/>
      <c r="K954" s="250"/>
      <c r="L954" s="255"/>
      <c r="M954" s="256"/>
      <c r="N954" s="257"/>
      <c r="O954" s="257"/>
      <c r="P954" s="257"/>
      <c r="Q954" s="257"/>
      <c r="R954" s="257"/>
      <c r="S954" s="257"/>
      <c r="T954" s="258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59" t="s">
        <v>169</v>
      </c>
      <c r="AU954" s="259" t="s">
        <v>90</v>
      </c>
      <c r="AV954" s="14" t="s">
        <v>165</v>
      </c>
      <c r="AW954" s="14" t="s">
        <v>34</v>
      </c>
      <c r="AX954" s="14" t="s">
        <v>88</v>
      </c>
      <c r="AY954" s="259" t="s">
        <v>159</v>
      </c>
    </row>
    <row r="955" s="2" customFormat="1" ht="21.75" customHeight="1">
      <c r="A955" s="37"/>
      <c r="B955" s="38"/>
      <c r="C955" s="260" t="s">
        <v>1675</v>
      </c>
      <c r="D955" s="260" t="s">
        <v>359</v>
      </c>
      <c r="E955" s="261" t="s">
        <v>1676</v>
      </c>
      <c r="F955" s="262" t="s">
        <v>1677</v>
      </c>
      <c r="G955" s="263" t="s">
        <v>253</v>
      </c>
      <c r="H955" s="264">
        <v>0.019</v>
      </c>
      <c r="I955" s="265"/>
      <c r="J955" s="266">
        <f>ROUND(I955*H955,2)</f>
        <v>0</v>
      </c>
      <c r="K955" s="267"/>
      <c r="L955" s="268"/>
      <c r="M955" s="269" t="s">
        <v>1</v>
      </c>
      <c r="N955" s="270" t="s">
        <v>45</v>
      </c>
      <c r="O955" s="90"/>
      <c r="P955" s="228">
        <f>O955*H955</f>
        <v>0</v>
      </c>
      <c r="Q955" s="228">
        <v>1</v>
      </c>
      <c r="R955" s="228">
        <f>Q955*H955</f>
        <v>0.019</v>
      </c>
      <c r="S955" s="228">
        <v>0</v>
      </c>
      <c r="T955" s="229">
        <f>S955*H955</f>
        <v>0</v>
      </c>
      <c r="U955" s="37"/>
      <c r="V955" s="37"/>
      <c r="W955" s="37"/>
      <c r="X955" s="37"/>
      <c r="Y955" s="37"/>
      <c r="Z955" s="37"/>
      <c r="AA955" s="37"/>
      <c r="AB955" s="37"/>
      <c r="AC955" s="37"/>
      <c r="AD955" s="37"/>
      <c r="AE955" s="37"/>
      <c r="AR955" s="230" t="s">
        <v>358</v>
      </c>
      <c r="AT955" s="230" t="s">
        <v>359</v>
      </c>
      <c r="AU955" s="230" t="s">
        <v>90</v>
      </c>
      <c r="AY955" s="16" t="s">
        <v>159</v>
      </c>
      <c r="BE955" s="231">
        <f>IF(N955="základní",J955,0)</f>
        <v>0</v>
      </c>
      <c r="BF955" s="231">
        <f>IF(N955="snížená",J955,0)</f>
        <v>0</v>
      </c>
      <c r="BG955" s="231">
        <f>IF(N955="zákl. přenesená",J955,0)</f>
        <v>0</v>
      </c>
      <c r="BH955" s="231">
        <f>IF(N955="sníž. přenesená",J955,0)</f>
        <v>0</v>
      </c>
      <c r="BI955" s="231">
        <f>IF(N955="nulová",J955,0)</f>
        <v>0</v>
      </c>
      <c r="BJ955" s="16" t="s">
        <v>88</v>
      </c>
      <c r="BK955" s="231">
        <f>ROUND(I955*H955,2)</f>
        <v>0</v>
      </c>
      <c r="BL955" s="16" t="s">
        <v>263</v>
      </c>
      <c r="BM955" s="230" t="s">
        <v>1678</v>
      </c>
    </row>
    <row r="956" s="13" customFormat="1">
      <c r="A956" s="13"/>
      <c r="B956" s="237"/>
      <c r="C956" s="238"/>
      <c r="D956" s="239" t="s">
        <v>169</v>
      </c>
      <c r="E956" s="240" t="s">
        <v>1</v>
      </c>
      <c r="F956" s="241" t="s">
        <v>1679</v>
      </c>
      <c r="G956" s="238"/>
      <c r="H956" s="242">
        <v>0.012</v>
      </c>
      <c r="I956" s="243"/>
      <c r="J956" s="238"/>
      <c r="K956" s="238"/>
      <c r="L956" s="244"/>
      <c r="M956" s="245"/>
      <c r="N956" s="246"/>
      <c r="O956" s="246"/>
      <c r="P956" s="246"/>
      <c r="Q956" s="246"/>
      <c r="R956" s="246"/>
      <c r="S956" s="246"/>
      <c r="T956" s="247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8" t="s">
        <v>169</v>
      </c>
      <c r="AU956" s="248" t="s">
        <v>90</v>
      </c>
      <c r="AV956" s="13" t="s">
        <v>90</v>
      </c>
      <c r="AW956" s="13" t="s">
        <v>34</v>
      </c>
      <c r="AX956" s="13" t="s">
        <v>80</v>
      </c>
      <c r="AY956" s="248" t="s">
        <v>159</v>
      </c>
    </row>
    <row r="957" s="13" customFormat="1">
      <c r="A957" s="13"/>
      <c r="B957" s="237"/>
      <c r="C957" s="238"/>
      <c r="D957" s="239" t="s">
        <v>169</v>
      </c>
      <c r="E957" s="240" t="s">
        <v>1</v>
      </c>
      <c r="F957" s="241" t="s">
        <v>1680</v>
      </c>
      <c r="G957" s="238"/>
      <c r="H957" s="242">
        <v>0.0040000000000000001</v>
      </c>
      <c r="I957" s="243"/>
      <c r="J957" s="238"/>
      <c r="K957" s="238"/>
      <c r="L957" s="244"/>
      <c r="M957" s="245"/>
      <c r="N957" s="246"/>
      <c r="O957" s="246"/>
      <c r="P957" s="246"/>
      <c r="Q957" s="246"/>
      <c r="R957" s="246"/>
      <c r="S957" s="246"/>
      <c r="T957" s="247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8" t="s">
        <v>169</v>
      </c>
      <c r="AU957" s="248" t="s">
        <v>90</v>
      </c>
      <c r="AV957" s="13" t="s">
        <v>90</v>
      </c>
      <c r="AW957" s="13" t="s">
        <v>34</v>
      </c>
      <c r="AX957" s="13" t="s">
        <v>80</v>
      </c>
      <c r="AY957" s="248" t="s">
        <v>159</v>
      </c>
    </row>
    <row r="958" s="14" customFormat="1">
      <c r="A958" s="14"/>
      <c r="B958" s="249"/>
      <c r="C958" s="250"/>
      <c r="D958" s="239" t="s">
        <v>169</v>
      </c>
      <c r="E958" s="251" t="s">
        <v>1</v>
      </c>
      <c r="F958" s="252" t="s">
        <v>173</v>
      </c>
      <c r="G958" s="250"/>
      <c r="H958" s="253">
        <v>0.016</v>
      </c>
      <c r="I958" s="254"/>
      <c r="J958" s="250"/>
      <c r="K958" s="250"/>
      <c r="L958" s="255"/>
      <c r="M958" s="256"/>
      <c r="N958" s="257"/>
      <c r="O958" s="257"/>
      <c r="P958" s="257"/>
      <c r="Q958" s="257"/>
      <c r="R958" s="257"/>
      <c r="S958" s="257"/>
      <c r="T958" s="258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59" t="s">
        <v>169</v>
      </c>
      <c r="AU958" s="259" t="s">
        <v>90</v>
      </c>
      <c r="AV958" s="14" t="s">
        <v>165</v>
      </c>
      <c r="AW958" s="14" t="s">
        <v>34</v>
      </c>
      <c r="AX958" s="14" t="s">
        <v>88</v>
      </c>
      <c r="AY958" s="259" t="s">
        <v>159</v>
      </c>
    </row>
    <row r="959" s="13" customFormat="1">
      <c r="A959" s="13"/>
      <c r="B959" s="237"/>
      <c r="C959" s="238"/>
      <c r="D959" s="239" t="s">
        <v>169</v>
      </c>
      <c r="E959" s="238"/>
      <c r="F959" s="241" t="s">
        <v>1681</v>
      </c>
      <c r="G959" s="238"/>
      <c r="H959" s="242">
        <v>0.019</v>
      </c>
      <c r="I959" s="243"/>
      <c r="J959" s="238"/>
      <c r="K959" s="238"/>
      <c r="L959" s="244"/>
      <c r="M959" s="245"/>
      <c r="N959" s="246"/>
      <c r="O959" s="246"/>
      <c r="P959" s="246"/>
      <c r="Q959" s="246"/>
      <c r="R959" s="246"/>
      <c r="S959" s="246"/>
      <c r="T959" s="247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8" t="s">
        <v>169</v>
      </c>
      <c r="AU959" s="248" t="s">
        <v>90</v>
      </c>
      <c r="AV959" s="13" t="s">
        <v>90</v>
      </c>
      <c r="AW959" s="13" t="s">
        <v>4</v>
      </c>
      <c r="AX959" s="13" t="s">
        <v>88</v>
      </c>
      <c r="AY959" s="248" t="s">
        <v>159</v>
      </c>
    </row>
    <row r="960" s="2" customFormat="1" ht="21.75" customHeight="1">
      <c r="A960" s="37"/>
      <c r="B960" s="38"/>
      <c r="C960" s="260" t="s">
        <v>1682</v>
      </c>
      <c r="D960" s="260" t="s">
        <v>359</v>
      </c>
      <c r="E960" s="261" t="s">
        <v>1683</v>
      </c>
      <c r="F960" s="262" t="s">
        <v>1684</v>
      </c>
      <c r="G960" s="263" t="s">
        <v>253</v>
      </c>
      <c r="H960" s="264">
        <v>0.032000000000000001</v>
      </c>
      <c r="I960" s="265"/>
      <c r="J960" s="266">
        <f>ROUND(I960*H960,2)</f>
        <v>0</v>
      </c>
      <c r="K960" s="267"/>
      <c r="L960" s="268"/>
      <c r="M960" s="269" t="s">
        <v>1</v>
      </c>
      <c r="N960" s="270" t="s">
        <v>45</v>
      </c>
      <c r="O960" s="90"/>
      <c r="P960" s="228">
        <f>O960*H960</f>
        <v>0</v>
      </c>
      <c r="Q960" s="228">
        <v>1</v>
      </c>
      <c r="R960" s="228">
        <f>Q960*H960</f>
        <v>0.032000000000000001</v>
      </c>
      <c r="S960" s="228">
        <v>0</v>
      </c>
      <c r="T960" s="229">
        <f>S960*H960</f>
        <v>0</v>
      </c>
      <c r="U960" s="37"/>
      <c r="V960" s="37"/>
      <c r="W960" s="37"/>
      <c r="X960" s="37"/>
      <c r="Y960" s="37"/>
      <c r="Z960" s="37"/>
      <c r="AA960" s="37"/>
      <c r="AB960" s="37"/>
      <c r="AC960" s="37"/>
      <c r="AD960" s="37"/>
      <c r="AE960" s="37"/>
      <c r="AR960" s="230" t="s">
        <v>358</v>
      </c>
      <c r="AT960" s="230" t="s">
        <v>359</v>
      </c>
      <c r="AU960" s="230" t="s">
        <v>90</v>
      </c>
      <c r="AY960" s="16" t="s">
        <v>159</v>
      </c>
      <c r="BE960" s="231">
        <f>IF(N960="základní",J960,0)</f>
        <v>0</v>
      </c>
      <c r="BF960" s="231">
        <f>IF(N960="snížená",J960,0)</f>
        <v>0</v>
      </c>
      <c r="BG960" s="231">
        <f>IF(N960="zákl. přenesená",J960,0)</f>
        <v>0</v>
      </c>
      <c r="BH960" s="231">
        <f>IF(N960="sníž. přenesená",J960,0)</f>
        <v>0</v>
      </c>
      <c r="BI960" s="231">
        <f>IF(N960="nulová",J960,0)</f>
        <v>0</v>
      </c>
      <c r="BJ960" s="16" t="s">
        <v>88</v>
      </c>
      <c r="BK960" s="231">
        <f>ROUND(I960*H960,2)</f>
        <v>0</v>
      </c>
      <c r="BL960" s="16" t="s">
        <v>263</v>
      </c>
      <c r="BM960" s="230" t="s">
        <v>1685</v>
      </c>
    </row>
    <row r="961" s="13" customFormat="1">
      <c r="A961" s="13"/>
      <c r="B961" s="237"/>
      <c r="C961" s="238"/>
      <c r="D961" s="239" t="s">
        <v>169</v>
      </c>
      <c r="E961" s="240" t="s">
        <v>1</v>
      </c>
      <c r="F961" s="241" t="s">
        <v>1686</v>
      </c>
      <c r="G961" s="238"/>
      <c r="H961" s="242">
        <v>0.032000000000000001</v>
      </c>
      <c r="I961" s="243"/>
      <c r="J961" s="238"/>
      <c r="K961" s="238"/>
      <c r="L961" s="244"/>
      <c r="M961" s="245"/>
      <c r="N961" s="246"/>
      <c r="O961" s="246"/>
      <c r="P961" s="246"/>
      <c r="Q961" s="246"/>
      <c r="R961" s="246"/>
      <c r="S961" s="246"/>
      <c r="T961" s="247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8" t="s">
        <v>169</v>
      </c>
      <c r="AU961" s="248" t="s">
        <v>90</v>
      </c>
      <c r="AV961" s="13" t="s">
        <v>90</v>
      </c>
      <c r="AW961" s="13" t="s">
        <v>34</v>
      </c>
      <c r="AX961" s="13" t="s">
        <v>80</v>
      </c>
      <c r="AY961" s="248" t="s">
        <v>159</v>
      </c>
    </row>
    <row r="962" s="14" customFormat="1">
      <c r="A962" s="14"/>
      <c r="B962" s="249"/>
      <c r="C962" s="250"/>
      <c r="D962" s="239" t="s">
        <v>169</v>
      </c>
      <c r="E962" s="251" t="s">
        <v>1</v>
      </c>
      <c r="F962" s="252" t="s">
        <v>173</v>
      </c>
      <c r="G962" s="250"/>
      <c r="H962" s="253">
        <v>0.032000000000000001</v>
      </c>
      <c r="I962" s="254"/>
      <c r="J962" s="250"/>
      <c r="K962" s="250"/>
      <c r="L962" s="255"/>
      <c r="M962" s="256"/>
      <c r="N962" s="257"/>
      <c r="O962" s="257"/>
      <c r="P962" s="257"/>
      <c r="Q962" s="257"/>
      <c r="R962" s="257"/>
      <c r="S962" s="257"/>
      <c r="T962" s="258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9" t="s">
        <v>169</v>
      </c>
      <c r="AU962" s="259" t="s">
        <v>90</v>
      </c>
      <c r="AV962" s="14" t="s">
        <v>165</v>
      </c>
      <c r="AW962" s="14" t="s">
        <v>34</v>
      </c>
      <c r="AX962" s="14" t="s">
        <v>88</v>
      </c>
      <c r="AY962" s="259" t="s">
        <v>159</v>
      </c>
    </row>
    <row r="963" s="2" customFormat="1" ht="21.75" customHeight="1">
      <c r="A963" s="37"/>
      <c r="B963" s="38"/>
      <c r="C963" s="260" t="s">
        <v>1687</v>
      </c>
      <c r="D963" s="260" t="s">
        <v>359</v>
      </c>
      <c r="E963" s="261" t="s">
        <v>1688</v>
      </c>
      <c r="F963" s="262" t="s">
        <v>1689</v>
      </c>
      <c r="G963" s="263" t="s">
        <v>253</v>
      </c>
      <c r="H963" s="264">
        <v>0.01</v>
      </c>
      <c r="I963" s="265"/>
      <c r="J963" s="266">
        <f>ROUND(I963*H963,2)</f>
        <v>0</v>
      </c>
      <c r="K963" s="267"/>
      <c r="L963" s="268"/>
      <c r="M963" s="269" t="s">
        <v>1</v>
      </c>
      <c r="N963" s="270" t="s">
        <v>45</v>
      </c>
      <c r="O963" s="90"/>
      <c r="P963" s="228">
        <f>O963*H963</f>
        <v>0</v>
      </c>
      <c r="Q963" s="228">
        <v>1</v>
      </c>
      <c r="R963" s="228">
        <f>Q963*H963</f>
        <v>0.01</v>
      </c>
      <c r="S963" s="228">
        <v>0</v>
      </c>
      <c r="T963" s="229">
        <f>S963*H963</f>
        <v>0</v>
      </c>
      <c r="U963" s="37"/>
      <c r="V963" s="37"/>
      <c r="W963" s="37"/>
      <c r="X963" s="37"/>
      <c r="Y963" s="37"/>
      <c r="Z963" s="37"/>
      <c r="AA963" s="37"/>
      <c r="AB963" s="37"/>
      <c r="AC963" s="37"/>
      <c r="AD963" s="37"/>
      <c r="AE963" s="37"/>
      <c r="AR963" s="230" t="s">
        <v>358</v>
      </c>
      <c r="AT963" s="230" t="s">
        <v>359</v>
      </c>
      <c r="AU963" s="230" t="s">
        <v>90</v>
      </c>
      <c r="AY963" s="16" t="s">
        <v>159</v>
      </c>
      <c r="BE963" s="231">
        <f>IF(N963="základní",J963,0)</f>
        <v>0</v>
      </c>
      <c r="BF963" s="231">
        <f>IF(N963="snížená",J963,0)</f>
        <v>0</v>
      </c>
      <c r="BG963" s="231">
        <f>IF(N963="zákl. přenesená",J963,0)</f>
        <v>0</v>
      </c>
      <c r="BH963" s="231">
        <f>IF(N963="sníž. přenesená",J963,0)</f>
        <v>0</v>
      </c>
      <c r="BI963" s="231">
        <f>IF(N963="nulová",J963,0)</f>
        <v>0</v>
      </c>
      <c r="BJ963" s="16" t="s">
        <v>88</v>
      </c>
      <c r="BK963" s="231">
        <f>ROUND(I963*H963,2)</f>
        <v>0</v>
      </c>
      <c r="BL963" s="16" t="s">
        <v>263</v>
      </c>
      <c r="BM963" s="230" t="s">
        <v>1690</v>
      </c>
    </row>
    <row r="964" s="13" customFormat="1">
      <c r="A964" s="13"/>
      <c r="B964" s="237"/>
      <c r="C964" s="238"/>
      <c r="D964" s="239" t="s">
        <v>169</v>
      </c>
      <c r="E964" s="240" t="s">
        <v>1</v>
      </c>
      <c r="F964" s="241" t="s">
        <v>1691</v>
      </c>
      <c r="G964" s="238"/>
      <c r="H964" s="242">
        <v>0.0040000000000000001</v>
      </c>
      <c r="I964" s="243"/>
      <c r="J964" s="238"/>
      <c r="K964" s="238"/>
      <c r="L964" s="244"/>
      <c r="M964" s="245"/>
      <c r="N964" s="246"/>
      <c r="O964" s="246"/>
      <c r="P964" s="246"/>
      <c r="Q964" s="246"/>
      <c r="R964" s="246"/>
      <c r="S964" s="246"/>
      <c r="T964" s="247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8" t="s">
        <v>169</v>
      </c>
      <c r="AU964" s="248" t="s">
        <v>90</v>
      </c>
      <c r="AV964" s="13" t="s">
        <v>90</v>
      </c>
      <c r="AW964" s="13" t="s">
        <v>34</v>
      </c>
      <c r="AX964" s="13" t="s">
        <v>80</v>
      </c>
      <c r="AY964" s="248" t="s">
        <v>159</v>
      </c>
    </row>
    <row r="965" s="13" customFormat="1">
      <c r="A965" s="13"/>
      <c r="B965" s="237"/>
      <c r="C965" s="238"/>
      <c r="D965" s="239" t="s">
        <v>169</v>
      </c>
      <c r="E965" s="240" t="s">
        <v>1</v>
      </c>
      <c r="F965" s="241" t="s">
        <v>1692</v>
      </c>
      <c r="G965" s="238"/>
      <c r="H965" s="242">
        <v>0.0060000000000000001</v>
      </c>
      <c r="I965" s="243"/>
      <c r="J965" s="238"/>
      <c r="K965" s="238"/>
      <c r="L965" s="244"/>
      <c r="M965" s="245"/>
      <c r="N965" s="246"/>
      <c r="O965" s="246"/>
      <c r="P965" s="246"/>
      <c r="Q965" s="246"/>
      <c r="R965" s="246"/>
      <c r="S965" s="246"/>
      <c r="T965" s="247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8" t="s">
        <v>169</v>
      </c>
      <c r="AU965" s="248" t="s">
        <v>90</v>
      </c>
      <c r="AV965" s="13" t="s">
        <v>90</v>
      </c>
      <c r="AW965" s="13" t="s">
        <v>34</v>
      </c>
      <c r="AX965" s="13" t="s">
        <v>80</v>
      </c>
      <c r="AY965" s="248" t="s">
        <v>159</v>
      </c>
    </row>
    <row r="966" s="14" customFormat="1">
      <c r="A966" s="14"/>
      <c r="B966" s="249"/>
      <c r="C966" s="250"/>
      <c r="D966" s="239" t="s">
        <v>169</v>
      </c>
      <c r="E966" s="251" t="s">
        <v>1</v>
      </c>
      <c r="F966" s="252" t="s">
        <v>173</v>
      </c>
      <c r="G966" s="250"/>
      <c r="H966" s="253">
        <v>0.01</v>
      </c>
      <c r="I966" s="254"/>
      <c r="J966" s="250"/>
      <c r="K966" s="250"/>
      <c r="L966" s="255"/>
      <c r="M966" s="256"/>
      <c r="N966" s="257"/>
      <c r="O966" s="257"/>
      <c r="P966" s="257"/>
      <c r="Q966" s="257"/>
      <c r="R966" s="257"/>
      <c r="S966" s="257"/>
      <c r="T966" s="258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59" t="s">
        <v>169</v>
      </c>
      <c r="AU966" s="259" t="s">
        <v>90</v>
      </c>
      <c r="AV966" s="14" t="s">
        <v>165</v>
      </c>
      <c r="AW966" s="14" t="s">
        <v>34</v>
      </c>
      <c r="AX966" s="14" t="s">
        <v>88</v>
      </c>
      <c r="AY966" s="259" t="s">
        <v>159</v>
      </c>
    </row>
    <row r="967" s="2" customFormat="1" ht="24.15" customHeight="1">
      <c r="A967" s="37"/>
      <c r="B967" s="38"/>
      <c r="C967" s="218" t="s">
        <v>1693</v>
      </c>
      <c r="D967" s="218" t="s">
        <v>161</v>
      </c>
      <c r="E967" s="219" t="s">
        <v>1694</v>
      </c>
      <c r="F967" s="220" t="s">
        <v>1695</v>
      </c>
      <c r="G967" s="221" t="s">
        <v>958</v>
      </c>
      <c r="H967" s="222">
        <v>1386.8199999999999</v>
      </c>
      <c r="I967" s="223"/>
      <c r="J967" s="224">
        <f>ROUND(I967*H967,2)</f>
        <v>0</v>
      </c>
      <c r="K967" s="225"/>
      <c r="L967" s="43"/>
      <c r="M967" s="226" t="s">
        <v>1</v>
      </c>
      <c r="N967" s="227" t="s">
        <v>45</v>
      </c>
      <c r="O967" s="90"/>
      <c r="P967" s="228">
        <f>O967*H967</f>
        <v>0</v>
      </c>
      <c r="Q967" s="228">
        <v>5.0000000000000002E-05</v>
      </c>
      <c r="R967" s="228">
        <f>Q967*H967</f>
        <v>0.069341</v>
      </c>
      <c r="S967" s="228">
        <v>0</v>
      </c>
      <c r="T967" s="229">
        <f>S967*H967</f>
        <v>0</v>
      </c>
      <c r="U967" s="37"/>
      <c r="V967" s="37"/>
      <c r="W967" s="37"/>
      <c r="X967" s="37"/>
      <c r="Y967" s="37"/>
      <c r="Z967" s="37"/>
      <c r="AA967" s="37"/>
      <c r="AB967" s="37"/>
      <c r="AC967" s="37"/>
      <c r="AD967" s="37"/>
      <c r="AE967" s="37"/>
      <c r="AR967" s="230" t="s">
        <v>263</v>
      </c>
      <c r="AT967" s="230" t="s">
        <v>161</v>
      </c>
      <c r="AU967" s="230" t="s">
        <v>90</v>
      </c>
      <c r="AY967" s="16" t="s">
        <v>159</v>
      </c>
      <c r="BE967" s="231">
        <f>IF(N967="základní",J967,0)</f>
        <v>0</v>
      </c>
      <c r="BF967" s="231">
        <f>IF(N967="snížená",J967,0)</f>
        <v>0</v>
      </c>
      <c r="BG967" s="231">
        <f>IF(N967="zákl. přenesená",J967,0)</f>
        <v>0</v>
      </c>
      <c r="BH967" s="231">
        <f>IF(N967="sníž. přenesená",J967,0)</f>
        <v>0</v>
      </c>
      <c r="BI967" s="231">
        <f>IF(N967="nulová",J967,0)</f>
        <v>0</v>
      </c>
      <c r="BJ967" s="16" t="s">
        <v>88</v>
      </c>
      <c r="BK967" s="231">
        <f>ROUND(I967*H967,2)</f>
        <v>0</v>
      </c>
      <c r="BL967" s="16" t="s">
        <v>263</v>
      </c>
      <c r="BM967" s="230" t="s">
        <v>1696</v>
      </c>
    </row>
    <row r="968" s="2" customFormat="1">
      <c r="A968" s="37"/>
      <c r="B968" s="38"/>
      <c r="C968" s="39"/>
      <c r="D968" s="232" t="s">
        <v>167</v>
      </c>
      <c r="E968" s="39"/>
      <c r="F968" s="233" t="s">
        <v>1697</v>
      </c>
      <c r="G968" s="39"/>
      <c r="H968" s="39"/>
      <c r="I968" s="234"/>
      <c r="J968" s="39"/>
      <c r="K968" s="39"/>
      <c r="L968" s="43"/>
      <c r="M968" s="235"/>
      <c r="N968" s="236"/>
      <c r="O968" s="90"/>
      <c r="P968" s="90"/>
      <c r="Q968" s="90"/>
      <c r="R968" s="90"/>
      <c r="S968" s="90"/>
      <c r="T968" s="91"/>
      <c r="U968" s="37"/>
      <c r="V968" s="37"/>
      <c r="W968" s="37"/>
      <c r="X968" s="37"/>
      <c r="Y968" s="37"/>
      <c r="Z968" s="37"/>
      <c r="AA968" s="37"/>
      <c r="AB968" s="37"/>
      <c r="AC968" s="37"/>
      <c r="AD968" s="37"/>
      <c r="AE968" s="37"/>
      <c r="AT968" s="16" t="s">
        <v>167</v>
      </c>
      <c r="AU968" s="16" t="s">
        <v>90</v>
      </c>
    </row>
    <row r="969" s="13" customFormat="1">
      <c r="A969" s="13"/>
      <c r="B969" s="237"/>
      <c r="C969" s="238"/>
      <c r="D969" s="239" t="s">
        <v>169</v>
      </c>
      <c r="E969" s="240" t="s">
        <v>1</v>
      </c>
      <c r="F969" s="241" t="s">
        <v>1698</v>
      </c>
      <c r="G969" s="238"/>
      <c r="H969" s="242">
        <v>237.09999999999999</v>
      </c>
      <c r="I969" s="243"/>
      <c r="J969" s="238"/>
      <c r="K969" s="238"/>
      <c r="L969" s="244"/>
      <c r="M969" s="245"/>
      <c r="N969" s="246"/>
      <c r="O969" s="246"/>
      <c r="P969" s="246"/>
      <c r="Q969" s="246"/>
      <c r="R969" s="246"/>
      <c r="S969" s="246"/>
      <c r="T969" s="247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8" t="s">
        <v>169</v>
      </c>
      <c r="AU969" s="248" t="s">
        <v>90</v>
      </c>
      <c r="AV969" s="13" t="s">
        <v>90</v>
      </c>
      <c r="AW969" s="13" t="s">
        <v>34</v>
      </c>
      <c r="AX969" s="13" t="s">
        <v>80</v>
      </c>
      <c r="AY969" s="248" t="s">
        <v>159</v>
      </c>
    </row>
    <row r="970" s="13" customFormat="1">
      <c r="A970" s="13"/>
      <c r="B970" s="237"/>
      <c r="C970" s="238"/>
      <c r="D970" s="239" t="s">
        <v>169</v>
      </c>
      <c r="E970" s="240" t="s">
        <v>1</v>
      </c>
      <c r="F970" s="241" t="s">
        <v>1699</v>
      </c>
      <c r="G970" s="238"/>
      <c r="H970" s="242">
        <v>304.38</v>
      </c>
      <c r="I970" s="243"/>
      <c r="J970" s="238"/>
      <c r="K970" s="238"/>
      <c r="L970" s="244"/>
      <c r="M970" s="245"/>
      <c r="N970" s="246"/>
      <c r="O970" s="246"/>
      <c r="P970" s="246"/>
      <c r="Q970" s="246"/>
      <c r="R970" s="246"/>
      <c r="S970" s="246"/>
      <c r="T970" s="247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8" t="s">
        <v>169</v>
      </c>
      <c r="AU970" s="248" t="s">
        <v>90</v>
      </c>
      <c r="AV970" s="13" t="s">
        <v>90</v>
      </c>
      <c r="AW970" s="13" t="s">
        <v>34</v>
      </c>
      <c r="AX970" s="13" t="s">
        <v>80</v>
      </c>
      <c r="AY970" s="248" t="s">
        <v>159</v>
      </c>
    </row>
    <row r="971" s="13" customFormat="1">
      <c r="A971" s="13"/>
      <c r="B971" s="237"/>
      <c r="C971" s="238"/>
      <c r="D971" s="239" t="s">
        <v>169</v>
      </c>
      <c r="E971" s="240" t="s">
        <v>1</v>
      </c>
      <c r="F971" s="241" t="s">
        <v>1700</v>
      </c>
      <c r="G971" s="238"/>
      <c r="H971" s="242">
        <v>45</v>
      </c>
      <c r="I971" s="243"/>
      <c r="J971" s="238"/>
      <c r="K971" s="238"/>
      <c r="L971" s="244"/>
      <c r="M971" s="245"/>
      <c r="N971" s="246"/>
      <c r="O971" s="246"/>
      <c r="P971" s="246"/>
      <c r="Q971" s="246"/>
      <c r="R971" s="246"/>
      <c r="S971" s="246"/>
      <c r="T971" s="247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8" t="s">
        <v>169</v>
      </c>
      <c r="AU971" s="248" t="s">
        <v>90</v>
      </c>
      <c r="AV971" s="13" t="s">
        <v>90</v>
      </c>
      <c r="AW971" s="13" t="s">
        <v>34</v>
      </c>
      <c r="AX971" s="13" t="s">
        <v>80</v>
      </c>
      <c r="AY971" s="248" t="s">
        <v>159</v>
      </c>
    </row>
    <row r="972" s="13" customFormat="1">
      <c r="A972" s="13"/>
      <c r="B972" s="237"/>
      <c r="C972" s="238"/>
      <c r="D972" s="239" t="s">
        <v>169</v>
      </c>
      <c r="E972" s="240" t="s">
        <v>1</v>
      </c>
      <c r="F972" s="241" t="s">
        <v>1701</v>
      </c>
      <c r="G972" s="238"/>
      <c r="H972" s="242">
        <v>267</v>
      </c>
      <c r="I972" s="243"/>
      <c r="J972" s="238"/>
      <c r="K972" s="238"/>
      <c r="L972" s="244"/>
      <c r="M972" s="245"/>
      <c r="N972" s="246"/>
      <c r="O972" s="246"/>
      <c r="P972" s="246"/>
      <c r="Q972" s="246"/>
      <c r="R972" s="246"/>
      <c r="S972" s="246"/>
      <c r="T972" s="247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8" t="s">
        <v>169</v>
      </c>
      <c r="AU972" s="248" t="s">
        <v>90</v>
      </c>
      <c r="AV972" s="13" t="s">
        <v>90</v>
      </c>
      <c r="AW972" s="13" t="s">
        <v>34</v>
      </c>
      <c r="AX972" s="13" t="s">
        <v>80</v>
      </c>
      <c r="AY972" s="248" t="s">
        <v>159</v>
      </c>
    </row>
    <row r="973" s="13" customFormat="1">
      <c r="A973" s="13"/>
      <c r="B973" s="237"/>
      <c r="C973" s="238"/>
      <c r="D973" s="239" t="s">
        <v>169</v>
      </c>
      <c r="E973" s="240" t="s">
        <v>1</v>
      </c>
      <c r="F973" s="241" t="s">
        <v>1702</v>
      </c>
      <c r="G973" s="238"/>
      <c r="H973" s="242">
        <v>486.63999999999999</v>
      </c>
      <c r="I973" s="243"/>
      <c r="J973" s="238"/>
      <c r="K973" s="238"/>
      <c r="L973" s="244"/>
      <c r="M973" s="245"/>
      <c r="N973" s="246"/>
      <c r="O973" s="246"/>
      <c r="P973" s="246"/>
      <c r="Q973" s="246"/>
      <c r="R973" s="246"/>
      <c r="S973" s="246"/>
      <c r="T973" s="247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8" t="s">
        <v>169</v>
      </c>
      <c r="AU973" s="248" t="s">
        <v>90</v>
      </c>
      <c r="AV973" s="13" t="s">
        <v>90</v>
      </c>
      <c r="AW973" s="13" t="s">
        <v>34</v>
      </c>
      <c r="AX973" s="13" t="s">
        <v>80</v>
      </c>
      <c r="AY973" s="248" t="s">
        <v>159</v>
      </c>
    </row>
    <row r="974" s="13" customFormat="1">
      <c r="A974" s="13"/>
      <c r="B974" s="237"/>
      <c r="C974" s="238"/>
      <c r="D974" s="239" t="s">
        <v>169</v>
      </c>
      <c r="E974" s="240" t="s">
        <v>1</v>
      </c>
      <c r="F974" s="241" t="s">
        <v>1703</v>
      </c>
      <c r="G974" s="238"/>
      <c r="H974" s="242">
        <v>46.700000000000003</v>
      </c>
      <c r="I974" s="243"/>
      <c r="J974" s="238"/>
      <c r="K974" s="238"/>
      <c r="L974" s="244"/>
      <c r="M974" s="245"/>
      <c r="N974" s="246"/>
      <c r="O974" s="246"/>
      <c r="P974" s="246"/>
      <c r="Q974" s="246"/>
      <c r="R974" s="246"/>
      <c r="S974" s="246"/>
      <c r="T974" s="247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8" t="s">
        <v>169</v>
      </c>
      <c r="AU974" s="248" t="s">
        <v>90</v>
      </c>
      <c r="AV974" s="13" t="s">
        <v>90</v>
      </c>
      <c r="AW974" s="13" t="s">
        <v>34</v>
      </c>
      <c r="AX974" s="13" t="s">
        <v>80</v>
      </c>
      <c r="AY974" s="248" t="s">
        <v>159</v>
      </c>
    </row>
    <row r="975" s="14" customFormat="1">
      <c r="A975" s="14"/>
      <c r="B975" s="249"/>
      <c r="C975" s="250"/>
      <c r="D975" s="239" t="s">
        <v>169</v>
      </c>
      <c r="E975" s="251" t="s">
        <v>1</v>
      </c>
      <c r="F975" s="252" t="s">
        <v>173</v>
      </c>
      <c r="G975" s="250"/>
      <c r="H975" s="253">
        <v>1386.8199999999999</v>
      </c>
      <c r="I975" s="254"/>
      <c r="J975" s="250"/>
      <c r="K975" s="250"/>
      <c r="L975" s="255"/>
      <c r="M975" s="256"/>
      <c r="N975" s="257"/>
      <c r="O975" s="257"/>
      <c r="P975" s="257"/>
      <c r="Q975" s="257"/>
      <c r="R975" s="257"/>
      <c r="S975" s="257"/>
      <c r="T975" s="258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59" t="s">
        <v>169</v>
      </c>
      <c r="AU975" s="259" t="s">
        <v>90</v>
      </c>
      <c r="AV975" s="14" t="s">
        <v>165</v>
      </c>
      <c r="AW975" s="14" t="s">
        <v>34</v>
      </c>
      <c r="AX975" s="14" t="s">
        <v>88</v>
      </c>
      <c r="AY975" s="259" t="s">
        <v>159</v>
      </c>
    </row>
    <row r="976" s="2" customFormat="1" ht="21.75" customHeight="1">
      <c r="A976" s="37"/>
      <c r="B976" s="38"/>
      <c r="C976" s="260" t="s">
        <v>1704</v>
      </c>
      <c r="D976" s="260" t="s">
        <v>359</v>
      </c>
      <c r="E976" s="261" t="s">
        <v>1705</v>
      </c>
      <c r="F976" s="262" t="s">
        <v>1706</v>
      </c>
      <c r="G976" s="263" t="s">
        <v>253</v>
      </c>
      <c r="H976" s="264">
        <v>0.88900000000000001</v>
      </c>
      <c r="I976" s="265"/>
      <c r="J976" s="266">
        <f>ROUND(I976*H976,2)</f>
        <v>0</v>
      </c>
      <c r="K976" s="267"/>
      <c r="L976" s="268"/>
      <c r="M976" s="269" t="s">
        <v>1</v>
      </c>
      <c r="N976" s="270" t="s">
        <v>45</v>
      </c>
      <c r="O976" s="90"/>
      <c r="P976" s="228">
        <f>O976*H976</f>
        <v>0</v>
      </c>
      <c r="Q976" s="228">
        <v>1</v>
      </c>
      <c r="R976" s="228">
        <f>Q976*H976</f>
        <v>0.88900000000000001</v>
      </c>
      <c r="S976" s="228">
        <v>0</v>
      </c>
      <c r="T976" s="229">
        <f>S976*H976</f>
        <v>0</v>
      </c>
      <c r="U976" s="37"/>
      <c r="V976" s="37"/>
      <c r="W976" s="37"/>
      <c r="X976" s="37"/>
      <c r="Y976" s="37"/>
      <c r="Z976" s="37"/>
      <c r="AA976" s="37"/>
      <c r="AB976" s="37"/>
      <c r="AC976" s="37"/>
      <c r="AD976" s="37"/>
      <c r="AE976" s="37"/>
      <c r="AR976" s="230" t="s">
        <v>358</v>
      </c>
      <c r="AT976" s="230" t="s">
        <v>359</v>
      </c>
      <c r="AU976" s="230" t="s">
        <v>90</v>
      </c>
      <c r="AY976" s="16" t="s">
        <v>159</v>
      </c>
      <c r="BE976" s="231">
        <f>IF(N976="základní",J976,0)</f>
        <v>0</v>
      </c>
      <c r="BF976" s="231">
        <f>IF(N976="snížená",J976,0)</f>
        <v>0</v>
      </c>
      <c r="BG976" s="231">
        <f>IF(N976="zákl. přenesená",J976,0)</f>
        <v>0</v>
      </c>
      <c r="BH976" s="231">
        <f>IF(N976="sníž. přenesená",J976,0)</f>
        <v>0</v>
      </c>
      <c r="BI976" s="231">
        <f>IF(N976="nulová",J976,0)</f>
        <v>0</v>
      </c>
      <c r="BJ976" s="16" t="s">
        <v>88</v>
      </c>
      <c r="BK976" s="231">
        <f>ROUND(I976*H976,2)</f>
        <v>0</v>
      </c>
      <c r="BL976" s="16" t="s">
        <v>263</v>
      </c>
      <c r="BM976" s="230" t="s">
        <v>1707</v>
      </c>
    </row>
    <row r="977" s="13" customFormat="1">
      <c r="A977" s="13"/>
      <c r="B977" s="237"/>
      <c r="C977" s="238"/>
      <c r="D977" s="239" t="s">
        <v>169</v>
      </c>
      <c r="E977" s="240" t="s">
        <v>1</v>
      </c>
      <c r="F977" s="241" t="s">
        <v>1708</v>
      </c>
      <c r="G977" s="238"/>
      <c r="H977" s="242">
        <v>0.23699999999999999</v>
      </c>
      <c r="I977" s="243"/>
      <c r="J977" s="238"/>
      <c r="K977" s="238"/>
      <c r="L977" s="244"/>
      <c r="M977" s="245"/>
      <c r="N977" s="246"/>
      <c r="O977" s="246"/>
      <c r="P977" s="246"/>
      <c r="Q977" s="246"/>
      <c r="R977" s="246"/>
      <c r="S977" s="246"/>
      <c r="T977" s="247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8" t="s">
        <v>169</v>
      </c>
      <c r="AU977" s="248" t="s">
        <v>90</v>
      </c>
      <c r="AV977" s="13" t="s">
        <v>90</v>
      </c>
      <c r="AW977" s="13" t="s">
        <v>34</v>
      </c>
      <c r="AX977" s="13" t="s">
        <v>80</v>
      </c>
      <c r="AY977" s="248" t="s">
        <v>159</v>
      </c>
    </row>
    <row r="978" s="13" customFormat="1">
      <c r="A978" s="13"/>
      <c r="B978" s="237"/>
      <c r="C978" s="238"/>
      <c r="D978" s="239" t="s">
        <v>169</v>
      </c>
      <c r="E978" s="240" t="s">
        <v>1</v>
      </c>
      <c r="F978" s="241" t="s">
        <v>1709</v>
      </c>
      <c r="G978" s="238"/>
      <c r="H978" s="242">
        <v>0.30399999999999999</v>
      </c>
      <c r="I978" s="243"/>
      <c r="J978" s="238"/>
      <c r="K978" s="238"/>
      <c r="L978" s="244"/>
      <c r="M978" s="245"/>
      <c r="N978" s="246"/>
      <c r="O978" s="246"/>
      <c r="P978" s="246"/>
      <c r="Q978" s="246"/>
      <c r="R978" s="246"/>
      <c r="S978" s="246"/>
      <c r="T978" s="247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8" t="s">
        <v>169</v>
      </c>
      <c r="AU978" s="248" t="s">
        <v>90</v>
      </c>
      <c r="AV978" s="13" t="s">
        <v>90</v>
      </c>
      <c r="AW978" s="13" t="s">
        <v>34</v>
      </c>
      <c r="AX978" s="13" t="s">
        <v>80</v>
      </c>
      <c r="AY978" s="248" t="s">
        <v>159</v>
      </c>
    </row>
    <row r="979" s="13" customFormat="1">
      <c r="A979" s="13"/>
      <c r="B979" s="237"/>
      <c r="C979" s="238"/>
      <c r="D979" s="239" t="s">
        <v>169</v>
      </c>
      <c r="E979" s="240" t="s">
        <v>1</v>
      </c>
      <c r="F979" s="241" t="s">
        <v>1710</v>
      </c>
      <c r="G979" s="238"/>
      <c r="H979" s="242">
        <v>0.26700000000000002</v>
      </c>
      <c r="I979" s="243"/>
      <c r="J979" s="238"/>
      <c r="K979" s="238"/>
      <c r="L979" s="244"/>
      <c r="M979" s="245"/>
      <c r="N979" s="246"/>
      <c r="O979" s="246"/>
      <c r="P979" s="246"/>
      <c r="Q979" s="246"/>
      <c r="R979" s="246"/>
      <c r="S979" s="246"/>
      <c r="T979" s="247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8" t="s">
        <v>169</v>
      </c>
      <c r="AU979" s="248" t="s">
        <v>90</v>
      </c>
      <c r="AV979" s="13" t="s">
        <v>90</v>
      </c>
      <c r="AW979" s="13" t="s">
        <v>34</v>
      </c>
      <c r="AX979" s="13" t="s">
        <v>80</v>
      </c>
      <c r="AY979" s="248" t="s">
        <v>159</v>
      </c>
    </row>
    <row r="980" s="14" customFormat="1">
      <c r="A980" s="14"/>
      <c r="B980" s="249"/>
      <c r="C980" s="250"/>
      <c r="D980" s="239" t="s">
        <v>169</v>
      </c>
      <c r="E980" s="251" t="s">
        <v>1</v>
      </c>
      <c r="F980" s="252" t="s">
        <v>173</v>
      </c>
      <c r="G980" s="250"/>
      <c r="H980" s="253">
        <v>0.80800000000000005</v>
      </c>
      <c r="I980" s="254"/>
      <c r="J980" s="250"/>
      <c r="K980" s="250"/>
      <c r="L980" s="255"/>
      <c r="M980" s="256"/>
      <c r="N980" s="257"/>
      <c r="O980" s="257"/>
      <c r="P980" s="257"/>
      <c r="Q980" s="257"/>
      <c r="R980" s="257"/>
      <c r="S980" s="257"/>
      <c r="T980" s="258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59" t="s">
        <v>169</v>
      </c>
      <c r="AU980" s="259" t="s">
        <v>90</v>
      </c>
      <c r="AV980" s="14" t="s">
        <v>165</v>
      </c>
      <c r="AW980" s="14" t="s">
        <v>34</v>
      </c>
      <c r="AX980" s="14" t="s">
        <v>88</v>
      </c>
      <c r="AY980" s="259" t="s">
        <v>159</v>
      </c>
    </row>
    <row r="981" s="13" customFormat="1">
      <c r="A981" s="13"/>
      <c r="B981" s="237"/>
      <c r="C981" s="238"/>
      <c r="D981" s="239" t="s">
        <v>169</v>
      </c>
      <c r="E981" s="238"/>
      <c r="F981" s="241" t="s">
        <v>1711</v>
      </c>
      <c r="G981" s="238"/>
      <c r="H981" s="242">
        <v>0.88900000000000001</v>
      </c>
      <c r="I981" s="243"/>
      <c r="J981" s="238"/>
      <c r="K981" s="238"/>
      <c r="L981" s="244"/>
      <c r="M981" s="245"/>
      <c r="N981" s="246"/>
      <c r="O981" s="246"/>
      <c r="P981" s="246"/>
      <c r="Q981" s="246"/>
      <c r="R981" s="246"/>
      <c r="S981" s="246"/>
      <c r="T981" s="247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8" t="s">
        <v>169</v>
      </c>
      <c r="AU981" s="248" t="s">
        <v>90</v>
      </c>
      <c r="AV981" s="13" t="s">
        <v>90</v>
      </c>
      <c r="AW981" s="13" t="s">
        <v>4</v>
      </c>
      <c r="AX981" s="13" t="s">
        <v>88</v>
      </c>
      <c r="AY981" s="248" t="s">
        <v>159</v>
      </c>
    </row>
    <row r="982" s="2" customFormat="1" ht="21.75" customHeight="1">
      <c r="A982" s="37"/>
      <c r="B982" s="38"/>
      <c r="C982" s="260" t="s">
        <v>1712</v>
      </c>
      <c r="D982" s="260" t="s">
        <v>359</v>
      </c>
      <c r="E982" s="261" t="s">
        <v>1713</v>
      </c>
      <c r="F982" s="262" t="s">
        <v>1714</v>
      </c>
      <c r="G982" s="263" t="s">
        <v>253</v>
      </c>
      <c r="H982" s="264">
        <v>0.53600000000000003</v>
      </c>
      <c r="I982" s="265"/>
      <c r="J982" s="266">
        <f>ROUND(I982*H982,2)</f>
        <v>0</v>
      </c>
      <c r="K982" s="267"/>
      <c r="L982" s="268"/>
      <c r="M982" s="269" t="s">
        <v>1</v>
      </c>
      <c r="N982" s="270" t="s">
        <v>45</v>
      </c>
      <c r="O982" s="90"/>
      <c r="P982" s="228">
        <f>O982*H982</f>
        <v>0</v>
      </c>
      <c r="Q982" s="228">
        <v>1</v>
      </c>
      <c r="R982" s="228">
        <f>Q982*H982</f>
        <v>0.53600000000000003</v>
      </c>
      <c r="S982" s="228">
        <v>0</v>
      </c>
      <c r="T982" s="229">
        <f>S982*H982</f>
        <v>0</v>
      </c>
      <c r="U982" s="37"/>
      <c r="V982" s="37"/>
      <c r="W982" s="37"/>
      <c r="X982" s="37"/>
      <c r="Y982" s="37"/>
      <c r="Z982" s="37"/>
      <c r="AA982" s="37"/>
      <c r="AB982" s="37"/>
      <c r="AC982" s="37"/>
      <c r="AD982" s="37"/>
      <c r="AE982" s="37"/>
      <c r="AR982" s="230" t="s">
        <v>358</v>
      </c>
      <c r="AT982" s="230" t="s">
        <v>359</v>
      </c>
      <c r="AU982" s="230" t="s">
        <v>90</v>
      </c>
      <c r="AY982" s="16" t="s">
        <v>159</v>
      </c>
      <c r="BE982" s="231">
        <f>IF(N982="základní",J982,0)</f>
        <v>0</v>
      </c>
      <c r="BF982" s="231">
        <f>IF(N982="snížená",J982,0)</f>
        <v>0</v>
      </c>
      <c r="BG982" s="231">
        <f>IF(N982="zákl. přenesená",J982,0)</f>
        <v>0</v>
      </c>
      <c r="BH982" s="231">
        <f>IF(N982="sníž. přenesená",J982,0)</f>
        <v>0</v>
      </c>
      <c r="BI982" s="231">
        <f>IF(N982="nulová",J982,0)</f>
        <v>0</v>
      </c>
      <c r="BJ982" s="16" t="s">
        <v>88</v>
      </c>
      <c r="BK982" s="231">
        <f>ROUND(I982*H982,2)</f>
        <v>0</v>
      </c>
      <c r="BL982" s="16" t="s">
        <v>263</v>
      </c>
      <c r="BM982" s="230" t="s">
        <v>1715</v>
      </c>
    </row>
    <row r="983" s="13" customFormat="1">
      <c r="A983" s="13"/>
      <c r="B983" s="237"/>
      <c r="C983" s="238"/>
      <c r="D983" s="239" t="s">
        <v>169</v>
      </c>
      <c r="E983" s="240" t="s">
        <v>1</v>
      </c>
      <c r="F983" s="241" t="s">
        <v>1716</v>
      </c>
      <c r="G983" s="238"/>
      <c r="H983" s="242">
        <v>0.48699999999999999</v>
      </c>
      <c r="I983" s="243"/>
      <c r="J983" s="238"/>
      <c r="K983" s="238"/>
      <c r="L983" s="244"/>
      <c r="M983" s="245"/>
      <c r="N983" s="246"/>
      <c r="O983" s="246"/>
      <c r="P983" s="246"/>
      <c r="Q983" s="246"/>
      <c r="R983" s="246"/>
      <c r="S983" s="246"/>
      <c r="T983" s="247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8" t="s">
        <v>169</v>
      </c>
      <c r="AU983" s="248" t="s">
        <v>90</v>
      </c>
      <c r="AV983" s="13" t="s">
        <v>90</v>
      </c>
      <c r="AW983" s="13" t="s">
        <v>34</v>
      </c>
      <c r="AX983" s="13" t="s">
        <v>80</v>
      </c>
      <c r="AY983" s="248" t="s">
        <v>159</v>
      </c>
    </row>
    <row r="984" s="14" customFormat="1">
      <c r="A984" s="14"/>
      <c r="B984" s="249"/>
      <c r="C984" s="250"/>
      <c r="D984" s="239" t="s">
        <v>169</v>
      </c>
      <c r="E984" s="251" t="s">
        <v>1</v>
      </c>
      <c r="F984" s="252" t="s">
        <v>173</v>
      </c>
      <c r="G984" s="250"/>
      <c r="H984" s="253">
        <v>0.48699999999999999</v>
      </c>
      <c r="I984" s="254"/>
      <c r="J984" s="250"/>
      <c r="K984" s="250"/>
      <c r="L984" s="255"/>
      <c r="M984" s="256"/>
      <c r="N984" s="257"/>
      <c r="O984" s="257"/>
      <c r="P984" s="257"/>
      <c r="Q984" s="257"/>
      <c r="R984" s="257"/>
      <c r="S984" s="257"/>
      <c r="T984" s="258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59" t="s">
        <v>169</v>
      </c>
      <c r="AU984" s="259" t="s">
        <v>90</v>
      </c>
      <c r="AV984" s="14" t="s">
        <v>165</v>
      </c>
      <c r="AW984" s="14" t="s">
        <v>34</v>
      </c>
      <c r="AX984" s="14" t="s">
        <v>88</v>
      </c>
      <c r="AY984" s="259" t="s">
        <v>159</v>
      </c>
    </row>
    <row r="985" s="13" customFormat="1">
      <c r="A985" s="13"/>
      <c r="B985" s="237"/>
      <c r="C985" s="238"/>
      <c r="D985" s="239" t="s">
        <v>169</v>
      </c>
      <c r="E985" s="238"/>
      <c r="F985" s="241" t="s">
        <v>1717</v>
      </c>
      <c r="G985" s="238"/>
      <c r="H985" s="242">
        <v>0.53600000000000003</v>
      </c>
      <c r="I985" s="243"/>
      <c r="J985" s="238"/>
      <c r="K985" s="238"/>
      <c r="L985" s="244"/>
      <c r="M985" s="245"/>
      <c r="N985" s="246"/>
      <c r="O985" s="246"/>
      <c r="P985" s="246"/>
      <c r="Q985" s="246"/>
      <c r="R985" s="246"/>
      <c r="S985" s="246"/>
      <c r="T985" s="247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8" t="s">
        <v>169</v>
      </c>
      <c r="AU985" s="248" t="s">
        <v>90</v>
      </c>
      <c r="AV985" s="13" t="s">
        <v>90</v>
      </c>
      <c r="AW985" s="13" t="s">
        <v>4</v>
      </c>
      <c r="AX985" s="13" t="s">
        <v>88</v>
      </c>
      <c r="AY985" s="248" t="s">
        <v>159</v>
      </c>
    </row>
    <row r="986" s="2" customFormat="1" ht="24.15" customHeight="1">
      <c r="A986" s="37"/>
      <c r="B986" s="38"/>
      <c r="C986" s="260" t="s">
        <v>1718</v>
      </c>
      <c r="D986" s="260" t="s">
        <v>359</v>
      </c>
      <c r="E986" s="261" t="s">
        <v>1719</v>
      </c>
      <c r="F986" s="262" t="s">
        <v>1720</v>
      </c>
      <c r="G986" s="263" t="s">
        <v>322</v>
      </c>
      <c r="H986" s="264">
        <v>0.051999999999999998</v>
      </c>
      <c r="I986" s="265"/>
      <c r="J986" s="266">
        <f>ROUND(I986*H986,2)</f>
        <v>0</v>
      </c>
      <c r="K986" s="267"/>
      <c r="L986" s="268"/>
      <c r="M986" s="269" t="s">
        <v>1</v>
      </c>
      <c r="N986" s="270" t="s">
        <v>45</v>
      </c>
      <c r="O986" s="90"/>
      <c r="P986" s="228">
        <f>O986*H986</f>
        <v>0</v>
      </c>
      <c r="Q986" s="228">
        <v>0.0034299999999999999</v>
      </c>
      <c r="R986" s="228">
        <f>Q986*H986</f>
        <v>0.00017835999999999999</v>
      </c>
      <c r="S986" s="228">
        <v>0</v>
      </c>
      <c r="T986" s="229">
        <f>S986*H986</f>
        <v>0</v>
      </c>
      <c r="U986" s="37"/>
      <c r="V986" s="37"/>
      <c r="W986" s="37"/>
      <c r="X986" s="37"/>
      <c r="Y986" s="37"/>
      <c r="Z986" s="37"/>
      <c r="AA986" s="37"/>
      <c r="AB986" s="37"/>
      <c r="AC986" s="37"/>
      <c r="AD986" s="37"/>
      <c r="AE986" s="37"/>
      <c r="AR986" s="230" t="s">
        <v>358</v>
      </c>
      <c r="AT986" s="230" t="s">
        <v>359</v>
      </c>
      <c r="AU986" s="230" t="s">
        <v>90</v>
      </c>
      <c r="AY986" s="16" t="s">
        <v>159</v>
      </c>
      <c r="BE986" s="231">
        <f>IF(N986="základní",J986,0)</f>
        <v>0</v>
      </c>
      <c r="BF986" s="231">
        <f>IF(N986="snížená",J986,0)</f>
        <v>0</v>
      </c>
      <c r="BG986" s="231">
        <f>IF(N986="zákl. přenesená",J986,0)</f>
        <v>0</v>
      </c>
      <c r="BH986" s="231">
        <f>IF(N986="sníž. přenesená",J986,0)</f>
        <v>0</v>
      </c>
      <c r="BI986" s="231">
        <f>IF(N986="nulová",J986,0)</f>
        <v>0</v>
      </c>
      <c r="BJ986" s="16" t="s">
        <v>88</v>
      </c>
      <c r="BK986" s="231">
        <f>ROUND(I986*H986,2)</f>
        <v>0</v>
      </c>
      <c r="BL986" s="16" t="s">
        <v>263</v>
      </c>
      <c r="BM986" s="230" t="s">
        <v>1721</v>
      </c>
    </row>
    <row r="987" s="13" customFormat="1">
      <c r="A987" s="13"/>
      <c r="B987" s="237"/>
      <c r="C987" s="238"/>
      <c r="D987" s="239" t="s">
        <v>169</v>
      </c>
      <c r="E987" s="240" t="s">
        <v>1</v>
      </c>
      <c r="F987" s="241" t="s">
        <v>1722</v>
      </c>
      <c r="G987" s="238"/>
      <c r="H987" s="242">
        <v>0.047</v>
      </c>
      <c r="I987" s="243"/>
      <c r="J987" s="238"/>
      <c r="K987" s="238"/>
      <c r="L987" s="244"/>
      <c r="M987" s="245"/>
      <c r="N987" s="246"/>
      <c r="O987" s="246"/>
      <c r="P987" s="246"/>
      <c r="Q987" s="246"/>
      <c r="R987" s="246"/>
      <c r="S987" s="246"/>
      <c r="T987" s="24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8" t="s">
        <v>169</v>
      </c>
      <c r="AU987" s="248" t="s">
        <v>90</v>
      </c>
      <c r="AV987" s="13" t="s">
        <v>90</v>
      </c>
      <c r="AW987" s="13" t="s">
        <v>34</v>
      </c>
      <c r="AX987" s="13" t="s">
        <v>80</v>
      </c>
      <c r="AY987" s="248" t="s">
        <v>159</v>
      </c>
    </row>
    <row r="988" s="14" customFormat="1">
      <c r="A988" s="14"/>
      <c r="B988" s="249"/>
      <c r="C988" s="250"/>
      <c r="D988" s="239" t="s">
        <v>169</v>
      </c>
      <c r="E988" s="251" t="s">
        <v>1</v>
      </c>
      <c r="F988" s="252" t="s">
        <v>173</v>
      </c>
      <c r="G988" s="250"/>
      <c r="H988" s="253">
        <v>0.047</v>
      </c>
      <c r="I988" s="254"/>
      <c r="J988" s="250"/>
      <c r="K988" s="250"/>
      <c r="L988" s="255"/>
      <c r="M988" s="256"/>
      <c r="N988" s="257"/>
      <c r="O988" s="257"/>
      <c r="P988" s="257"/>
      <c r="Q988" s="257"/>
      <c r="R988" s="257"/>
      <c r="S988" s="257"/>
      <c r="T988" s="258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59" t="s">
        <v>169</v>
      </c>
      <c r="AU988" s="259" t="s">
        <v>90</v>
      </c>
      <c r="AV988" s="14" t="s">
        <v>165</v>
      </c>
      <c r="AW988" s="14" t="s">
        <v>34</v>
      </c>
      <c r="AX988" s="14" t="s">
        <v>88</v>
      </c>
      <c r="AY988" s="259" t="s">
        <v>159</v>
      </c>
    </row>
    <row r="989" s="13" customFormat="1">
      <c r="A989" s="13"/>
      <c r="B989" s="237"/>
      <c r="C989" s="238"/>
      <c r="D989" s="239" t="s">
        <v>169</v>
      </c>
      <c r="E989" s="238"/>
      <c r="F989" s="241" t="s">
        <v>1723</v>
      </c>
      <c r="G989" s="238"/>
      <c r="H989" s="242">
        <v>0.051999999999999998</v>
      </c>
      <c r="I989" s="243"/>
      <c r="J989" s="238"/>
      <c r="K989" s="238"/>
      <c r="L989" s="244"/>
      <c r="M989" s="245"/>
      <c r="N989" s="246"/>
      <c r="O989" s="246"/>
      <c r="P989" s="246"/>
      <c r="Q989" s="246"/>
      <c r="R989" s="246"/>
      <c r="S989" s="246"/>
      <c r="T989" s="247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8" t="s">
        <v>169</v>
      </c>
      <c r="AU989" s="248" t="s">
        <v>90</v>
      </c>
      <c r="AV989" s="13" t="s">
        <v>90</v>
      </c>
      <c r="AW989" s="13" t="s">
        <v>4</v>
      </c>
      <c r="AX989" s="13" t="s">
        <v>88</v>
      </c>
      <c r="AY989" s="248" t="s">
        <v>159</v>
      </c>
    </row>
    <row r="990" s="2" customFormat="1" ht="16.5" customHeight="1">
      <c r="A990" s="37"/>
      <c r="B990" s="38"/>
      <c r="C990" s="260" t="s">
        <v>1724</v>
      </c>
      <c r="D990" s="260" t="s">
        <v>359</v>
      </c>
      <c r="E990" s="261" t="s">
        <v>1725</v>
      </c>
      <c r="F990" s="262" t="s">
        <v>1726</v>
      </c>
      <c r="G990" s="263" t="s">
        <v>253</v>
      </c>
      <c r="H990" s="264">
        <v>0.050000000000000003</v>
      </c>
      <c r="I990" s="265"/>
      <c r="J990" s="266">
        <f>ROUND(I990*H990,2)</f>
        <v>0</v>
      </c>
      <c r="K990" s="267"/>
      <c r="L990" s="268"/>
      <c r="M990" s="269" t="s">
        <v>1</v>
      </c>
      <c r="N990" s="270" t="s">
        <v>45</v>
      </c>
      <c r="O990" s="90"/>
      <c r="P990" s="228">
        <f>O990*H990</f>
        <v>0</v>
      </c>
      <c r="Q990" s="228">
        <v>1</v>
      </c>
      <c r="R990" s="228">
        <f>Q990*H990</f>
        <v>0.050000000000000003</v>
      </c>
      <c r="S990" s="228">
        <v>0</v>
      </c>
      <c r="T990" s="229">
        <f>S990*H990</f>
        <v>0</v>
      </c>
      <c r="U990" s="37"/>
      <c r="V990" s="37"/>
      <c r="W990" s="37"/>
      <c r="X990" s="37"/>
      <c r="Y990" s="37"/>
      <c r="Z990" s="37"/>
      <c r="AA990" s="37"/>
      <c r="AB990" s="37"/>
      <c r="AC990" s="37"/>
      <c r="AD990" s="37"/>
      <c r="AE990" s="37"/>
      <c r="AR990" s="230" t="s">
        <v>358</v>
      </c>
      <c r="AT990" s="230" t="s">
        <v>359</v>
      </c>
      <c r="AU990" s="230" t="s">
        <v>90</v>
      </c>
      <c r="AY990" s="16" t="s">
        <v>159</v>
      </c>
      <c r="BE990" s="231">
        <f>IF(N990="základní",J990,0)</f>
        <v>0</v>
      </c>
      <c r="BF990" s="231">
        <f>IF(N990="snížená",J990,0)</f>
        <v>0</v>
      </c>
      <c r="BG990" s="231">
        <f>IF(N990="zákl. přenesená",J990,0)</f>
        <v>0</v>
      </c>
      <c r="BH990" s="231">
        <f>IF(N990="sníž. přenesená",J990,0)</f>
        <v>0</v>
      </c>
      <c r="BI990" s="231">
        <f>IF(N990="nulová",J990,0)</f>
        <v>0</v>
      </c>
      <c r="BJ990" s="16" t="s">
        <v>88</v>
      </c>
      <c r="BK990" s="231">
        <f>ROUND(I990*H990,2)</f>
        <v>0</v>
      </c>
      <c r="BL990" s="16" t="s">
        <v>263</v>
      </c>
      <c r="BM990" s="230" t="s">
        <v>1727</v>
      </c>
    </row>
    <row r="991" s="13" customFormat="1">
      <c r="A991" s="13"/>
      <c r="B991" s="237"/>
      <c r="C991" s="238"/>
      <c r="D991" s="239" t="s">
        <v>169</v>
      </c>
      <c r="E991" s="240" t="s">
        <v>1</v>
      </c>
      <c r="F991" s="241" t="s">
        <v>1728</v>
      </c>
      <c r="G991" s="238"/>
      <c r="H991" s="242">
        <v>0.044999999999999998</v>
      </c>
      <c r="I991" s="243"/>
      <c r="J991" s="238"/>
      <c r="K991" s="238"/>
      <c r="L991" s="244"/>
      <c r="M991" s="245"/>
      <c r="N991" s="246"/>
      <c r="O991" s="246"/>
      <c r="P991" s="246"/>
      <c r="Q991" s="246"/>
      <c r="R991" s="246"/>
      <c r="S991" s="246"/>
      <c r="T991" s="247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8" t="s">
        <v>169</v>
      </c>
      <c r="AU991" s="248" t="s">
        <v>90</v>
      </c>
      <c r="AV991" s="13" t="s">
        <v>90</v>
      </c>
      <c r="AW991" s="13" t="s">
        <v>34</v>
      </c>
      <c r="AX991" s="13" t="s">
        <v>80</v>
      </c>
      <c r="AY991" s="248" t="s">
        <v>159</v>
      </c>
    </row>
    <row r="992" s="14" customFormat="1">
      <c r="A992" s="14"/>
      <c r="B992" s="249"/>
      <c r="C992" s="250"/>
      <c r="D992" s="239" t="s">
        <v>169</v>
      </c>
      <c r="E992" s="251" t="s">
        <v>1</v>
      </c>
      <c r="F992" s="252" t="s">
        <v>173</v>
      </c>
      <c r="G992" s="250"/>
      <c r="H992" s="253">
        <v>0.044999999999999998</v>
      </c>
      <c r="I992" s="254"/>
      <c r="J992" s="250"/>
      <c r="K992" s="250"/>
      <c r="L992" s="255"/>
      <c r="M992" s="256"/>
      <c r="N992" s="257"/>
      <c r="O992" s="257"/>
      <c r="P992" s="257"/>
      <c r="Q992" s="257"/>
      <c r="R992" s="257"/>
      <c r="S992" s="257"/>
      <c r="T992" s="258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59" t="s">
        <v>169</v>
      </c>
      <c r="AU992" s="259" t="s">
        <v>90</v>
      </c>
      <c r="AV992" s="14" t="s">
        <v>165</v>
      </c>
      <c r="AW992" s="14" t="s">
        <v>34</v>
      </c>
      <c r="AX992" s="14" t="s">
        <v>88</v>
      </c>
      <c r="AY992" s="259" t="s">
        <v>159</v>
      </c>
    </row>
    <row r="993" s="13" customFormat="1">
      <c r="A993" s="13"/>
      <c r="B993" s="237"/>
      <c r="C993" s="238"/>
      <c r="D993" s="239" t="s">
        <v>169</v>
      </c>
      <c r="E993" s="238"/>
      <c r="F993" s="241" t="s">
        <v>1729</v>
      </c>
      <c r="G993" s="238"/>
      <c r="H993" s="242">
        <v>0.050000000000000003</v>
      </c>
      <c r="I993" s="243"/>
      <c r="J993" s="238"/>
      <c r="K993" s="238"/>
      <c r="L993" s="244"/>
      <c r="M993" s="245"/>
      <c r="N993" s="246"/>
      <c r="O993" s="246"/>
      <c r="P993" s="246"/>
      <c r="Q993" s="246"/>
      <c r="R993" s="246"/>
      <c r="S993" s="246"/>
      <c r="T993" s="247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8" t="s">
        <v>169</v>
      </c>
      <c r="AU993" s="248" t="s">
        <v>90</v>
      </c>
      <c r="AV993" s="13" t="s">
        <v>90</v>
      </c>
      <c r="AW993" s="13" t="s">
        <v>4</v>
      </c>
      <c r="AX993" s="13" t="s">
        <v>88</v>
      </c>
      <c r="AY993" s="248" t="s">
        <v>159</v>
      </c>
    </row>
    <row r="994" s="2" customFormat="1" ht="21.75" customHeight="1">
      <c r="A994" s="37"/>
      <c r="B994" s="38"/>
      <c r="C994" s="218" t="s">
        <v>1730</v>
      </c>
      <c r="D994" s="218" t="s">
        <v>161</v>
      </c>
      <c r="E994" s="219" t="s">
        <v>1731</v>
      </c>
      <c r="F994" s="220" t="s">
        <v>1732</v>
      </c>
      <c r="G994" s="221" t="s">
        <v>958</v>
      </c>
      <c r="H994" s="222">
        <v>1440.7370000000001</v>
      </c>
      <c r="I994" s="223"/>
      <c r="J994" s="224">
        <f>ROUND(I994*H994,2)</f>
        <v>0</v>
      </c>
      <c r="K994" s="225"/>
      <c r="L994" s="43"/>
      <c r="M994" s="226" t="s">
        <v>1</v>
      </c>
      <c r="N994" s="227" t="s">
        <v>45</v>
      </c>
      <c r="O994" s="90"/>
      <c r="P994" s="228">
        <f>O994*H994</f>
        <v>0</v>
      </c>
      <c r="Q994" s="228">
        <v>0.00013999999999999999</v>
      </c>
      <c r="R994" s="228">
        <f>Q994*H994</f>
        <v>0.20170317999999998</v>
      </c>
      <c r="S994" s="228">
        <v>0</v>
      </c>
      <c r="T994" s="229">
        <f>S994*H994</f>
        <v>0</v>
      </c>
      <c r="U994" s="37"/>
      <c r="V994" s="37"/>
      <c r="W994" s="37"/>
      <c r="X994" s="37"/>
      <c r="Y994" s="37"/>
      <c r="Z994" s="37"/>
      <c r="AA994" s="37"/>
      <c r="AB994" s="37"/>
      <c r="AC994" s="37"/>
      <c r="AD994" s="37"/>
      <c r="AE994" s="37"/>
      <c r="AR994" s="230" t="s">
        <v>263</v>
      </c>
      <c r="AT994" s="230" t="s">
        <v>161</v>
      </c>
      <c r="AU994" s="230" t="s">
        <v>90</v>
      </c>
      <c r="AY994" s="16" t="s">
        <v>159</v>
      </c>
      <c r="BE994" s="231">
        <f>IF(N994="základní",J994,0)</f>
        <v>0</v>
      </c>
      <c r="BF994" s="231">
        <f>IF(N994="snížená",J994,0)</f>
        <v>0</v>
      </c>
      <c r="BG994" s="231">
        <f>IF(N994="zákl. přenesená",J994,0)</f>
        <v>0</v>
      </c>
      <c r="BH994" s="231">
        <f>IF(N994="sníž. přenesená",J994,0)</f>
        <v>0</v>
      </c>
      <c r="BI994" s="231">
        <f>IF(N994="nulová",J994,0)</f>
        <v>0</v>
      </c>
      <c r="BJ994" s="16" t="s">
        <v>88</v>
      </c>
      <c r="BK994" s="231">
        <f>ROUND(I994*H994,2)</f>
        <v>0</v>
      </c>
      <c r="BL994" s="16" t="s">
        <v>263</v>
      </c>
      <c r="BM994" s="230" t="s">
        <v>1733</v>
      </c>
    </row>
    <row r="995" s="13" customFormat="1">
      <c r="A995" s="13"/>
      <c r="B995" s="237"/>
      <c r="C995" s="238"/>
      <c r="D995" s="239" t="s">
        <v>169</v>
      </c>
      <c r="E995" s="240" t="s">
        <v>1</v>
      </c>
      <c r="F995" s="241" t="s">
        <v>1671</v>
      </c>
      <c r="G995" s="238"/>
      <c r="H995" s="242">
        <v>11.685000000000001</v>
      </c>
      <c r="I995" s="243"/>
      <c r="J995" s="238"/>
      <c r="K995" s="238"/>
      <c r="L995" s="244"/>
      <c r="M995" s="245"/>
      <c r="N995" s="246"/>
      <c r="O995" s="246"/>
      <c r="P995" s="246"/>
      <c r="Q995" s="246"/>
      <c r="R995" s="246"/>
      <c r="S995" s="246"/>
      <c r="T995" s="247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8" t="s">
        <v>169</v>
      </c>
      <c r="AU995" s="248" t="s">
        <v>90</v>
      </c>
      <c r="AV995" s="13" t="s">
        <v>90</v>
      </c>
      <c r="AW995" s="13" t="s">
        <v>34</v>
      </c>
      <c r="AX995" s="13" t="s">
        <v>80</v>
      </c>
      <c r="AY995" s="248" t="s">
        <v>159</v>
      </c>
    </row>
    <row r="996" s="13" customFormat="1">
      <c r="A996" s="13"/>
      <c r="B996" s="237"/>
      <c r="C996" s="238"/>
      <c r="D996" s="239" t="s">
        <v>169</v>
      </c>
      <c r="E996" s="240" t="s">
        <v>1</v>
      </c>
      <c r="F996" s="241" t="s">
        <v>1672</v>
      </c>
      <c r="G996" s="238"/>
      <c r="H996" s="242">
        <v>4</v>
      </c>
      <c r="I996" s="243"/>
      <c r="J996" s="238"/>
      <c r="K996" s="238"/>
      <c r="L996" s="244"/>
      <c r="M996" s="245"/>
      <c r="N996" s="246"/>
      <c r="O996" s="246"/>
      <c r="P996" s="246"/>
      <c r="Q996" s="246"/>
      <c r="R996" s="246"/>
      <c r="S996" s="246"/>
      <c r="T996" s="247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8" t="s">
        <v>169</v>
      </c>
      <c r="AU996" s="248" t="s">
        <v>90</v>
      </c>
      <c r="AV996" s="13" t="s">
        <v>90</v>
      </c>
      <c r="AW996" s="13" t="s">
        <v>34</v>
      </c>
      <c r="AX996" s="13" t="s">
        <v>80</v>
      </c>
      <c r="AY996" s="248" t="s">
        <v>159</v>
      </c>
    </row>
    <row r="997" s="13" customFormat="1">
      <c r="A997" s="13"/>
      <c r="B997" s="237"/>
      <c r="C997" s="238"/>
      <c r="D997" s="239" t="s">
        <v>169</v>
      </c>
      <c r="E997" s="240" t="s">
        <v>1</v>
      </c>
      <c r="F997" s="241" t="s">
        <v>1673</v>
      </c>
      <c r="G997" s="238"/>
      <c r="H997" s="242">
        <v>32.231999999999999</v>
      </c>
      <c r="I997" s="243"/>
      <c r="J997" s="238"/>
      <c r="K997" s="238"/>
      <c r="L997" s="244"/>
      <c r="M997" s="245"/>
      <c r="N997" s="246"/>
      <c r="O997" s="246"/>
      <c r="P997" s="246"/>
      <c r="Q997" s="246"/>
      <c r="R997" s="246"/>
      <c r="S997" s="246"/>
      <c r="T997" s="247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8" t="s">
        <v>169</v>
      </c>
      <c r="AU997" s="248" t="s">
        <v>90</v>
      </c>
      <c r="AV997" s="13" t="s">
        <v>90</v>
      </c>
      <c r="AW997" s="13" t="s">
        <v>34</v>
      </c>
      <c r="AX997" s="13" t="s">
        <v>80</v>
      </c>
      <c r="AY997" s="248" t="s">
        <v>159</v>
      </c>
    </row>
    <row r="998" s="13" customFormat="1">
      <c r="A998" s="13"/>
      <c r="B998" s="237"/>
      <c r="C998" s="238"/>
      <c r="D998" s="239" t="s">
        <v>169</v>
      </c>
      <c r="E998" s="240" t="s">
        <v>1</v>
      </c>
      <c r="F998" s="241" t="s">
        <v>1674</v>
      </c>
      <c r="G998" s="238"/>
      <c r="H998" s="242">
        <v>6</v>
      </c>
      <c r="I998" s="243"/>
      <c r="J998" s="238"/>
      <c r="K998" s="238"/>
      <c r="L998" s="244"/>
      <c r="M998" s="245"/>
      <c r="N998" s="246"/>
      <c r="O998" s="246"/>
      <c r="P998" s="246"/>
      <c r="Q998" s="246"/>
      <c r="R998" s="246"/>
      <c r="S998" s="246"/>
      <c r="T998" s="247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8" t="s">
        <v>169</v>
      </c>
      <c r="AU998" s="248" t="s">
        <v>90</v>
      </c>
      <c r="AV998" s="13" t="s">
        <v>90</v>
      </c>
      <c r="AW998" s="13" t="s">
        <v>34</v>
      </c>
      <c r="AX998" s="13" t="s">
        <v>80</v>
      </c>
      <c r="AY998" s="248" t="s">
        <v>159</v>
      </c>
    </row>
    <row r="999" s="13" customFormat="1">
      <c r="A999" s="13"/>
      <c r="B999" s="237"/>
      <c r="C999" s="238"/>
      <c r="D999" s="239" t="s">
        <v>169</v>
      </c>
      <c r="E999" s="240" t="s">
        <v>1</v>
      </c>
      <c r="F999" s="241" t="s">
        <v>1698</v>
      </c>
      <c r="G999" s="238"/>
      <c r="H999" s="242">
        <v>237.09999999999999</v>
      </c>
      <c r="I999" s="243"/>
      <c r="J999" s="238"/>
      <c r="K999" s="238"/>
      <c r="L999" s="244"/>
      <c r="M999" s="245"/>
      <c r="N999" s="246"/>
      <c r="O999" s="246"/>
      <c r="P999" s="246"/>
      <c r="Q999" s="246"/>
      <c r="R999" s="246"/>
      <c r="S999" s="246"/>
      <c r="T999" s="247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8" t="s">
        <v>169</v>
      </c>
      <c r="AU999" s="248" t="s">
        <v>90</v>
      </c>
      <c r="AV999" s="13" t="s">
        <v>90</v>
      </c>
      <c r="AW999" s="13" t="s">
        <v>34</v>
      </c>
      <c r="AX999" s="13" t="s">
        <v>80</v>
      </c>
      <c r="AY999" s="248" t="s">
        <v>159</v>
      </c>
    </row>
    <row r="1000" s="13" customFormat="1">
      <c r="A1000" s="13"/>
      <c r="B1000" s="237"/>
      <c r="C1000" s="238"/>
      <c r="D1000" s="239" t="s">
        <v>169</v>
      </c>
      <c r="E1000" s="240" t="s">
        <v>1</v>
      </c>
      <c r="F1000" s="241" t="s">
        <v>1699</v>
      </c>
      <c r="G1000" s="238"/>
      <c r="H1000" s="242">
        <v>304.38</v>
      </c>
      <c r="I1000" s="243"/>
      <c r="J1000" s="238"/>
      <c r="K1000" s="238"/>
      <c r="L1000" s="244"/>
      <c r="M1000" s="245"/>
      <c r="N1000" s="246"/>
      <c r="O1000" s="246"/>
      <c r="P1000" s="246"/>
      <c r="Q1000" s="246"/>
      <c r="R1000" s="246"/>
      <c r="S1000" s="246"/>
      <c r="T1000" s="247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8" t="s">
        <v>169</v>
      </c>
      <c r="AU1000" s="248" t="s">
        <v>90</v>
      </c>
      <c r="AV1000" s="13" t="s">
        <v>90</v>
      </c>
      <c r="AW1000" s="13" t="s">
        <v>34</v>
      </c>
      <c r="AX1000" s="13" t="s">
        <v>80</v>
      </c>
      <c r="AY1000" s="248" t="s">
        <v>159</v>
      </c>
    </row>
    <row r="1001" s="13" customFormat="1">
      <c r="A1001" s="13"/>
      <c r="B1001" s="237"/>
      <c r="C1001" s="238"/>
      <c r="D1001" s="239" t="s">
        <v>169</v>
      </c>
      <c r="E1001" s="240" t="s">
        <v>1</v>
      </c>
      <c r="F1001" s="241" t="s">
        <v>1700</v>
      </c>
      <c r="G1001" s="238"/>
      <c r="H1001" s="242">
        <v>45</v>
      </c>
      <c r="I1001" s="243"/>
      <c r="J1001" s="238"/>
      <c r="K1001" s="238"/>
      <c r="L1001" s="244"/>
      <c r="M1001" s="245"/>
      <c r="N1001" s="246"/>
      <c r="O1001" s="246"/>
      <c r="P1001" s="246"/>
      <c r="Q1001" s="246"/>
      <c r="R1001" s="246"/>
      <c r="S1001" s="246"/>
      <c r="T1001" s="247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8" t="s">
        <v>169</v>
      </c>
      <c r="AU1001" s="248" t="s">
        <v>90</v>
      </c>
      <c r="AV1001" s="13" t="s">
        <v>90</v>
      </c>
      <c r="AW1001" s="13" t="s">
        <v>34</v>
      </c>
      <c r="AX1001" s="13" t="s">
        <v>80</v>
      </c>
      <c r="AY1001" s="248" t="s">
        <v>159</v>
      </c>
    </row>
    <row r="1002" s="13" customFormat="1">
      <c r="A1002" s="13"/>
      <c r="B1002" s="237"/>
      <c r="C1002" s="238"/>
      <c r="D1002" s="239" t="s">
        <v>169</v>
      </c>
      <c r="E1002" s="240" t="s">
        <v>1</v>
      </c>
      <c r="F1002" s="241" t="s">
        <v>1701</v>
      </c>
      <c r="G1002" s="238"/>
      <c r="H1002" s="242">
        <v>267</v>
      </c>
      <c r="I1002" s="243"/>
      <c r="J1002" s="238"/>
      <c r="K1002" s="238"/>
      <c r="L1002" s="244"/>
      <c r="M1002" s="245"/>
      <c r="N1002" s="246"/>
      <c r="O1002" s="246"/>
      <c r="P1002" s="246"/>
      <c r="Q1002" s="246"/>
      <c r="R1002" s="246"/>
      <c r="S1002" s="246"/>
      <c r="T1002" s="247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8" t="s">
        <v>169</v>
      </c>
      <c r="AU1002" s="248" t="s">
        <v>90</v>
      </c>
      <c r="AV1002" s="13" t="s">
        <v>90</v>
      </c>
      <c r="AW1002" s="13" t="s">
        <v>34</v>
      </c>
      <c r="AX1002" s="13" t="s">
        <v>80</v>
      </c>
      <c r="AY1002" s="248" t="s">
        <v>159</v>
      </c>
    </row>
    <row r="1003" s="13" customFormat="1">
      <c r="A1003" s="13"/>
      <c r="B1003" s="237"/>
      <c r="C1003" s="238"/>
      <c r="D1003" s="239" t="s">
        <v>169</v>
      </c>
      <c r="E1003" s="240" t="s">
        <v>1</v>
      </c>
      <c r="F1003" s="241" t="s">
        <v>1702</v>
      </c>
      <c r="G1003" s="238"/>
      <c r="H1003" s="242">
        <v>486.63999999999999</v>
      </c>
      <c r="I1003" s="243"/>
      <c r="J1003" s="238"/>
      <c r="K1003" s="238"/>
      <c r="L1003" s="244"/>
      <c r="M1003" s="245"/>
      <c r="N1003" s="246"/>
      <c r="O1003" s="246"/>
      <c r="P1003" s="246"/>
      <c r="Q1003" s="246"/>
      <c r="R1003" s="246"/>
      <c r="S1003" s="246"/>
      <c r="T1003" s="247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8" t="s">
        <v>169</v>
      </c>
      <c r="AU1003" s="248" t="s">
        <v>90</v>
      </c>
      <c r="AV1003" s="13" t="s">
        <v>90</v>
      </c>
      <c r="AW1003" s="13" t="s">
        <v>34</v>
      </c>
      <c r="AX1003" s="13" t="s">
        <v>80</v>
      </c>
      <c r="AY1003" s="248" t="s">
        <v>159</v>
      </c>
    </row>
    <row r="1004" s="13" customFormat="1">
      <c r="A1004" s="13"/>
      <c r="B1004" s="237"/>
      <c r="C1004" s="238"/>
      <c r="D1004" s="239" t="s">
        <v>169</v>
      </c>
      <c r="E1004" s="240" t="s">
        <v>1</v>
      </c>
      <c r="F1004" s="241" t="s">
        <v>1703</v>
      </c>
      <c r="G1004" s="238"/>
      <c r="H1004" s="242">
        <v>46.700000000000003</v>
      </c>
      <c r="I1004" s="243"/>
      <c r="J1004" s="238"/>
      <c r="K1004" s="238"/>
      <c r="L1004" s="244"/>
      <c r="M1004" s="245"/>
      <c r="N1004" s="246"/>
      <c r="O1004" s="246"/>
      <c r="P1004" s="246"/>
      <c r="Q1004" s="246"/>
      <c r="R1004" s="246"/>
      <c r="S1004" s="246"/>
      <c r="T1004" s="247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8" t="s">
        <v>169</v>
      </c>
      <c r="AU1004" s="248" t="s">
        <v>90</v>
      </c>
      <c r="AV1004" s="13" t="s">
        <v>90</v>
      </c>
      <c r="AW1004" s="13" t="s">
        <v>34</v>
      </c>
      <c r="AX1004" s="13" t="s">
        <v>80</v>
      </c>
      <c r="AY1004" s="248" t="s">
        <v>159</v>
      </c>
    </row>
    <row r="1005" s="14" customFormat="1">
      <c r="A1005" s="14"/>
      <c r="B1005" s="249"/>
      <c r="C1005" s="250"/>
      <c r="D1005" s="239" t="s">
        <v>169</v>
      </c>
      <c r="E1005" s="251" t="s">
        <v>1</v>
      </c>
      <c r="F1005" s="252" t="s">
        <v>173</v>
      </c>
      <c r="G1005" s="250"/>
      <c r="H1005" s="253">
        <v>1440.7370000000001</v>
      </c>
      <c r="I1005" s="254"/>
      <c r="J1005" s="250"/>
      <c r="K1005" s="250"/>
      <c r="L1005" s="255"/>
      <c r="M1005" s="256"/>
      <c r="N1005" s="257"/>
      <c r="O1005" s="257"/>
      <c r="P1005" s="257"/>
      <c r="Q1005" s="257"/>
      <c r="R1005" s="257"/>
      <c r="S1005" s="257"/>
      <c r="T1005" s="258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59" t="s">
        <v>169</v>
      </c>
      <c r="AU1005" s="259" t="s">
        <v>90</v>
      </c>
      <c r="AV1005" s="14" t="s">
        <v>165</v>
      </c>
      <c r="AW1005" s="14" t="s">
        <v>34</v>
      </c>
      <c r="AX1005" s="14" t="s">
        <v>88</v>
      </c>
      <c r="AY1005" s="259" t="s">
        <v>159</v>
      </c>
    </row>
    <row r="1006" s="2" customFormat="1" ht="24.15" customHeight="1">
      <c r="A1006" s="37"/>
      <c r="B1006" s="38"/>
      <c r="C1006" s="218" t="s">
        <v>1734</v>
      </c>
      <c r="D1006" s="218" t="s">
        <v>161</v>
      </c>
      <c r="E1006" s="219" t="s">
        <v>1735</v>
      </c>
      <c r="F1006" s="220" t="s">
        <v>1736</v>
      </c>
      <c r="G1006" s="221" t="s">
        <v>253</v>
      </c>
      <c r="H1006" s="222">
        <v>1.8959999999999999</v>
      </c>
      <c r="I1006" s="223"/>
      <c r="J1006" s="224">
        <f>ROUND(I1006*H1006,2)</f>
        <v>0</v>
      </c>
      <c r="K1006" s="225"/>
      <c r="L1006" s="43"/>
      <c r="M1006" s="226" t="s">
        <v>1</v>
      </c>
      <c r="N1006" s="227" t="s">
        <v>45</v>
      </c>
      <c r="O1006" s="90"/>
      <c r="P1006" s="228">
        <f>O1006*H1006</f>
        <v>0</v>
      </c>
      <c r="Q1006" s="228">
        <v>0</v>
      </c>
      <c r="R1006" s="228">
        <f>Q1006*H1006</f>
        <v>0</v>
      </c>
      <c r="S1006" s="228">
        <v>0</v>
      </c>
      <c r="T1006" s="229">
        <f>S1006*H1006</f>
        <v>0</v>
      </c>
      <c r="U1006" s="37"/>
      <c r="V1006" s="37"/>
      <c r="W1006" s="37"/>
      <c r="X1006" s="37"/>
      <c r="Y1006" s="37"/>
      <c r="Z1006" s="37"/>
      <c r="AA1006" s="37"/>
      <c r="AB1006" s="37"/>
      <c r="AC1006" s="37"/>
      <c r="AD1006" s="37"/>
      <c r="AE1006" s="37"/>
      <c r="AR1006" s="230" t="s">
        <v>263</v>
      </c>
      <c r="AT1006" s="230" t="s">
        <v>161</v>
      </c>
      <c r="AU1006" s="230" t="s">
        <v>90</v>
      </c>
      <c r="AY1006" s="16" t="s">
        <v>159</v>
      </c>
      <c r="BE1006" s="231">
        <f>IF(N1006="základní",J1006,0)</f>
        <v>0</v>
      </c>
      <c r="BF1006" s="231">
        <f>IF(N1006="snížená",J1006,0)</f>
        <v>0</v>
      </c>
      <c r="BG1006" s="231">
        <f>IF(N1006="zákl. přenesená",J1006,0)</f>
        <v>0</v>
      </c>
      <c r="BH1006" s="231">
        <f>IF(N1006="sníž. přenesená",J1006,0)</f>
        <v>0</v>
      </c>
      <c r="BI1006" s="231">
        <f>IF(N1006="nulová",J1006,0)</f>
        <v>0</v>
      </c>
      <c r="BJ1006" s="16" t="s">
        <v>88</v>
      </c>
      <c r="BK1006" s="231">
        <f>ROUND(I1006*H1006,2)</f>
        <v>0</v>
      </c>
      <c r="BL1006" s="16" t="s">
        <v>263</v>
      </c>
      <c r="BM1006" s="230" t="s">
        <v>1737</v>
      </c>
    </row>
    <row r="1007" s="2" customFormat="1">
      <c r="A1007" s="37"/>
      <c r="B1007" s="38"/>
      <c r="C1007" s="39"/>
      <c r="D1007" s="232" t="s">
        <v>167</v>
      </c>
      <c r="E1007" s="39"/>
      <c r="F1007" s="233" t="s">
        <v>1738</v>
      </c>
      <c r="G1007" s="39"/>
      <c r="H1007" s="39"/>
      <c r="I1007" s="234"/>
      <c r="J1007" s="39"/>
      <c r="K1007" s="39"/>
      <c r="L1007" s="43"/>
      <c r="M1007" s="235"/>
      <c r="N1007" s="236"/>
      <c r="O1007" s="90"/>
      <c r="P1007" s="90"/>
      <c r="Q1007" s="90"/>
      <c r="R1007" s="90"/>
      <c r="S1007" s="90"/>
      <c r="T1007" s="91"/>
      <c r="U1007" s="37"/>
      <c r="V1007" s="37"/>
      <c r="W1007" s="37"/>
      <c r="X1007" s="37"/>
      <c r="Y1007" s="37"/>
      <c r="Z1007" s="37"/>
      <c r="AA1007" s="37"/>
      <c r="AB1007" s="37"/>
      <c r="AC1007" s="37"/>
      <c r="AD1007" s="37"/>
      <c r="AE1007" s="37"/>
      <c r="AT1007" s="16" t="s">
        <v>167</v>
      </c>
      <c r="AU1007" s="16" t="s">
        <v>90</v>
      </c>
    </row>
    <row r="1008" s="12" customFormat="1" ht="22.8" customHeight="1">
      <c r="A1008" s="12"/>
      <c r="B1008" s="202"/>
      <c r="C1008" s="203"/>
      <c r="D1008" s="204" t="s">
        <v>79</v>
      </c>
      <c r="E1008" s="216" t="s">
        <v>1739</v>
      </c>
      <c r="F1008" s="216" t="s">
        <v>1740</v>
      </c>
      <c r="G1008" s="203"/>
      <c r="H1008" s="203"/>
      <c r="I1008" s="206"/>
      <c r="J1008" s="217">
        <f>BK1008</f>
        <v>0</v>
      </c>
      <c r="K1008" s="203"/>
      <c r="L1008" s="208"/>
      <c r="M1008" s="209"/>
      <c r="N1008" s="210"/>
      <c r="O1008" s="210"/>
      <c r="P1008" s="211">
        <f>SUM(P1009:P1035)</f>
        <v>0</v>
      </c>
      <c r="Q1008" s="210"/>
      <c r="R1008" s="211">
        <f>SUM(R1009:R1035)</f>
        <v>4.3322646000000002</v>
      </c>
      <c r="S1008" s="210"/>
      <c r="T1008" s="212">
        <f>SUM(T1009:T1035)</f>
        <v>0</v>
      </c>
      <c r="U1008" s="12"/>
      <c r="V1008" s="12"/>
      <c r="W1008" s="12"/>
      <c r="X1008" s="12"/>
      <c r="Y1008" s="12"/>
      <c r="Z1008" s="12"/>
      <c r="AA1008" s="12"/>
      <c r="AB1008" s="12"/>
      <c r="AC1008" s="12"/>
      <c r="AD1008" s="12"/>
      <c r="AE1008" s="12"/>
      <c r="AR1008" s="213" t="s">
        <v>90</v>
      </c>
      <c r="AT1008" s="214" t="s">
        <v>79</v>
      </c>
      <c r="AU1008" s="214" t="s">
        <v>88</v>
      </c>
      <c r="AY1008" s="213" t="s">
        <v>159</v>
      </c>
      <c r="BK1008" s="215">
        <f>SUM(BK1009:BK1035)</f>
        <v>0</v>
      </c>
    </row>
    <row r="1009" s="2" customFormat="1" ht="16.5" customHeight="1">
      <c r="A1009" s="37"/>
      <c r="B1009" s="38"/>
      <c r="C1009" s="218" t="s">
        <v>1741</v>
      </c>
      <c r="D1009" s="218" t="s">
        <v>161</v>
      </c>
      <c r="E1009" s="219" t="s">
        <v>1742</v>
      </c>
      <c r="F1009" s="220" t="s">
        <v>1743</v>
      </c>
      <c r="G1009" s="221" t="s">
        <v>215</v>
      </c>
      <c r="H1009" s="222">
        <v>94.359999999999999</v>
      </c>
      <c r="I1009" s="223"/>
      <c r="J1009" s="224">
        <f>ROUND(I1009*H1009,2)</f>
        <v>0</v>
      </c>
      <c r="K1009" s="225"/>
      <c r="L1009" s="43"/>
      <c r="M1009" s="226" t="s">
        <v>1</v>
      </c>
      <c r="N1009" s="227" t="s">
        <v>45</v>
      </c>
      <c r="O1009" s="90"/>
      <c r="P1009" s="228">
        <f>O1009*H1009</f>
        <v>0</v>
      </c>
      <c r="Q1009" s="228">
        <v>0</v>
      </c>
      <c r="R1009" s="228">
        <f>Q1009*H1009</f>
        <v>0</v>
      </c>
      <c r="S1009" s="228">
        <v>0</v>
      </c>
      <c r="T1009" s="229">
        <f>S1009*H1009</f>
        <v>0</v>
      </c>
      <c r="U1009" s="37"/>
      <c r="V1009" s="37"/>
      <c r="W1009" s="37"/>
      <c r="X1009" s="37"/>
      <c r="Y1009" s="37"/>
      <c r="Z1009" s="37"/>
      <c r="AA1009" s="37"/>
      <c r="AB1009" s="37"/>
      <c r="AC1009" s="37"/>
      <c r="AD1009" s="37"/>
      <c r="AE1009" s="37"/>
      <c r="AR1009" s="230" t="s">
        <v>263</v>
      </c>
      <c r="AT1009" s="230" t="s">
        <v>161</v>
      </c>
      <c r="AU1009" s="230" t="s">
        <v>90</v>
      </c>
      <c r="AY1009" s="16" t="s">
        <v>159</v>
      </c>
      <c r="BE1009" s="231">
        <f>IF(N1009="základní",J1009,0)</f>
        <v>0</v>
      </c>
      <c r="BF1009" s="231">
        <f>IF(N1009="snížená",J1009,0)</f>
        <v>0</v>
      </c>
      <c r="BG1009" s="231">
        <f>IF(N1009="zákl. přenesená",J1009,0)</f>
        <v>0</v>
      </c>
      <c r="BH1009" s="231">
        <f>IF(N1009="sníž. přenesená",J1009,0)</f>
        <v>0</v>
      </c>
      <c r="BI1009" s="231">
        <f>IF(N1009="nulová",J1009,0)</f>
        <v>0</v>
      </c>
      <c r="BJ1009" s="16" t="s">
        <v>88</v>
      </c>
      <c r="BK1009" s="231">
        <f>ROUND(I1009*H1009,2)</f>
        <v>0</v>
      </c>
      <c r="BL1009" s="16" t="s">
        <v>263</v>
      </c>
      <c r="BM1009" s="230" t="s">
        <v>1744</v>
      </c>
    </row>
    <row r="1010" s="2" customFormat="1">
      <c r="A1010" s="37"/>
      <c r="B1010" s="38"/>
      <c r="C1010" s="39"/>
      <c r="D1010" s="232" t="s">
        <v>167</v>
      </c>
      <c r="E1010" s="39"/>
      <c r="F1010" s="233" t="s">
        <v>1745</v>
      </c>
      <c r="G1010" s="39"/>
      <c r="H1010" s="39"/>
      <c r="I1010" s="234"/>
      <c r="J1010" s="39"/>
      <c r="K1010" s="39"/>
      <c r="L1010" s="43"/>
      <c r="M1010" s="235"/>
      <c r="N1010" s="236"/>
      <c r="O1010" s="90"/>
      <c r="P1010" s="90"/>
      <c r="Q1010" s="90"/>
      <c r="R1010" s="90"/>
      <c r="S1010" s="90"/>
      <c r="T1010" s="91"/>
      <c r="U1010" s="37"/>
      <c r="V1010" s="37"/>
      <c r="W1010" s="37"/>
      <c r="X1010" s="37"/>
      <c r="Y1010" s="37"/>
      <c r="Z1010" s="37"/>
      <c r="AA1010" s="37"/>
      <c r="AB1010" s="37"/>
      <c r="AC1010" s="37"/>
      <c r="AD1010" s="37"/>
      <c r="AE1010" s="37"/>
      <c r="AT1010" s="16" t="s">
        <v>167</v>
      </c>
      <c r="AU1010" s="16" t="s">
        <v>90</v>
      </c>
    </row>
    <row r="1011" s="13" customFormat="1">
      <c r="A1011" s="13"/>
      <c r="B1011" s="237"/>
      <c r="C1011" s="238"/>
      <c r="D1011" s="239" t="s">
        <v>169</v>
      </c>
      <c r="E1011" s="240" t="s">
        <v>1</v>
      </c>
      <c r="F1011" s="241" t="s">
        <v>1746</v>
      </c>
      <c r="G1011" s="238"/>
      <c r="H1011" s="242">
        <v>94.359999999999999</v>
      </c>
      <c r="I1011" s="243"/>
      <c r="J1011" s="238"/>
      <c r="K1011" s="238"/>
      <c r="L1011" s="244"/>
      <c r="M1011" s="245"/>
      <c r="N1011" s="246"/>
      <c r="O1011" s="246"/>
      <c r="P1011" s="246"/>
      <c r="Q1011" s="246"/>
      <c r="R1011" s="246"/>
      <c r="S1011" s="246"/>
      <c r="T1011" s="247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8" t="s">
        <v>169</v>
      </c>
      <c r="AU1011" s="248" t="s">
        <v>90</v>
      </c>
      <c r="AV1011" s="13" t="s">
        <v>90</v>
      </c>
      <c r="AW1011" s="13" t="s">
        <v>34</v>
      </c>
      <c r="AX1011" s="13" t="s">
        <v>88</v>
      </c>
      <c r="AY1011" s="248" t="s">
        <v>159</v>
      </c>
    </row>
    <row r="1012" s="2" customFormat="1" ht="16.5" customHeight="1">
      <c r="A1012" s="37"/>
      <c r="B1012" s="38"/>
      <c r="C1012" s="218" t="s">
        <v>1747</v>
      </c>
      <c r="D1012" s="218" t="s">
        <v>161</v>
      </c>
      <c r="E1012" s="219" t="s">
        <v>1748</v>
      </c>
      <c r="F1012" s="220" t="s">
        <v>1749</v>
      </c>
      <c r="G1012" s="221" t="s">
        <v>215</v>
      </c>
      <c r="H1012" s="222">
        <v>94.359999999999999</v>
      </c>
      <c r="I1012" s="223"/>
      <c r="J1012" s="224">
        <f>ROUND(I1012*H1012,2)</f>
        <v>0</v>
      </c>
      <c r="K1012" s="225"/>
      <c r="L1012" s="43"/>
      <c r="M1012" s="226" t="s">
        <v>1</v>
      </c>
      <c r="N1012" s="227" t="s">
        <v>45</v>
      </c>
      <c r="O1012" s="90"/>
      <c r="P1012" s="228">
        <f>O1012*H1012</f>
        <v>0</v>
      </c>
      <c r="Q1012" s="228">
        <v>0.00029999999999999997</v>
      </c>
      <c r="R1012" s="228">
        <f>Q1012*H1012</f>
        <v>0.028307999999999996</v>
      </c>
      <c r="S1012" s="228">
        <v>0</v>
      </c>
      <c r="T1012" s="229">
        <f>S1012*H1012</f>
        <v>0</v>
      </c>
      <c r="U1012" s="37"/>
      <c r="V1012" s="37"/>
      <c r="W1012" s="37"/>
      <c r="X1012" s="37"/>
      <c r="Y1012" s="37"/>
      <c r="Z1012" s="37"/>
      <c r="AA1012" s="37"/>
      <c r="AB1012" s="37"/>
      <c r="AC1012" s="37"/>
      <c r="AD1012" s="37"/>
      <c r="AE1012" s="37"/>
      <c r="AR1012" s="230" t="s">
        <v>263</v>
      </c>
      <c r="AT1012" s="230" t="s">
        <v>161</v>
      </c>
      <c r="AU1012" s="230" t="s">
        <v>90</v>
      </c>
      <c r="AY1012" s="16" t="s">
        <v>159</v>
      </c>
      <c r="BE1012" s="231">
        <f>IF(N1012="základní",J1012,0)</f>
        <v>0</v>
      </c>
      <c r="BF1012" s="231">
        <f>IF(N1012="snížená",J1012,0)</f>
        <v>0</v>
      </c>
      <c r="BG1012" s="231">
        <f>IF(N1012="zákl. přenesená",J1012,0)</f>
        <v>0</v>
      </c>
      <c r="BH1012" s="231">
        <f>IF(N1012="sníž. přenesená",J1012,0)</f>
        <v>0</v>
      </c>
      <c r="BI1012" s="231">
        <f>IF(N1012="nulová",J1012,0)</f>
        <v>0</v>
      </c>
      <c r="BJ1012" s="16" t="s">
        <v>88</v>
      </c>
      <c r="BK1012" s="231">
        <f>ROUND(I1012*H1012,2)</f>
        <v>0</v>
      </c>
      <c r="BL1012" s="16" t="s">
        <v>263</v>
      </c>
      <c r="BM1012" s="230" t="s">
        <v>1750</v>
      </c>
    </row>
    <row r="1013" s="2" customFormat="1">
      <c r="A1013" s="37"/>
      <c r="B1013" s="38"/>
      <c r="C1013" s="39"/>
      <c r="D1013" s="232" t="s">
        <v>167</v>
      </c>
      <c r="E1013" s="39"/>
      <c r="F1013" s="233" t="s">
        <v>1751</v>
      </c>
      <c r="G1013" s="39"/>
      <c r="H1013" s="39"/>
      <c r="I1013" s="234"/>
      <c r="J1013" s="39"/>
      <c r="K1013" s="39"/>
      <c r="L1013" s="43"/>
      <c r="M1013" s="235"/>
      <c r="N1013" s="236"/>
      <c r="O1013" s="90"/>
      <c r="P1013" s="90"/>
      <c r="Q1013" s="90"/>
      <c r="R1013" s="90"/>
      <c r="S1013" s="90"/>
      <c r="T1013" s="91"/>
      <c r="U1013" s="37"/>
      <c r="V1013" s="37"/>
      <c r="W1013" s="37"/>
      <c r="X1013" s="37"/>
      <c r="Y1013" s="37"/>
      <c r="Z1013" s="37"/>
      <c r="AA1013" s="37"/>
      <c r="AB1013" s="37"/>
      <c r="AC1013" s="37"/>
      <c r="AD1013" s="37"/>
      <c r="AE1013" s="37"/>
      <c r="AT1013" s="16" t="s">
        <v>167</v>
      </c>
      <c r="AU1013" s="16" t="s">
        <v>90</v>
      </c>
    </row>
    <row r="1014" s="2" customFormat="1" ht="24.15" customHeight="1">
      <c r="A1014" s="37"/>
      <c r="B1014" s="38"/>
      <c r="C1014" s="218" t="s">
        <v>1752</v>
      </c>
      <c r="D1014" s="218" t="s">
        <v>161</v>
      </c>
      <c r="E1014" s="219" t="s">
        <v>1753</v>
      </c>
      <c r="F1014" s="220" t="s">
        <v>1754</v>
      </c>
      <c r="G1014" s="221" t="s">
        <v>215</v>
      </c>
      <c r="H1014" s="222">
        <v>94.359999999999999</v>
      </c>
      <c r="I1014" s="223"/>
      <c r="J1014" s="224">
        <f>ROUND(I1014*H1014,2)</f>
        <v>0</v>
      </c>
      <c r="K1014" s="225"/>
      <c r="L1014" s="43"/>
      <c r="M1014" s="226" t="s">
        <v>1</v>
      </c>
      <c r="N1014" s="227" t="s">
        <v>45</v>
      </c>
      <c r="O1014" s="90"/>
      <c r="P1014" s="228">
        <f>O1014*H1014</f>
        <v>0</v>
      </c>
      <c r="Q1014" s="228">
        <v>0.0074999999999999997</v>
      </c>
      <c r="R1014" s="228">
        <f>Q1014*H1014</f>
        <v>0.7077</v>
      </c>
      <c r="S1014" s="228">
        <v>0</v>
      </c>
      <c r="T1014" s="229">
        <f>S1014*H1014</f>
        <v>0</v>
      </c>
      <c r="U1014" s="37"/>
      <c r="V1014" s="37"/>
      <c r="W1014" s="37"/>
      <c r="X1014" s="37"/>
      <c r="Y1014" s="37"/>
      <c r="Z1014" s="37"/>
      <c r="AA1014" s="37"/>
      <c r="AB1014" s="37"/>
      <c r="AC1014" s="37"/>
      <c r="AD1014" s="37"/>
      <c r="AE1014" s="37"/>
      <c r="AR1014" s="230" t="s">
        <v>263</v>
      </c>
      <c r="AT1014" s="230" t="s">
        <v>161</v>
      </c>
      <c r="AU1014" s="230" t="s">
        <v>90</v>
      </c>
      <c r="AY1014" s="16" t="s">
        <v>159</v>
      </c>
      <c r="BE1014" s="231">
        <f>IF(N1014="základní",J1014,0)</f>
        <v>0</v>
      </c>
      <c r="BF1014" s="231">
        <f>IF(N1014="snížená",J1014,0)</f>
        <v>0</v>
      </c>
      <c r="BG1014" s="231">
        <f>IF(N1014="zákl. přenesená",J1014,0)</f>
        <v>0</v>
      </c>
      <c r="BH1014" s="231">
        <f>IF(N1014="sníž. přenesená",J1014,0)</f>
        <v>0</v>
      </c>
      <c r="BI1014" s="231">
        <f>IF(N1014="nulová",J1014,0)</f>
        <v>0</v>
      </c>
      <c r="BJ1014" s="16" t="s">
        <v>88</v>
      </c>
      <c r="BK1014" s="231">
        <f>ROUND(I1014*H1014,2)</f>
        <v>0</v>
      </c>
      <c r="BL1014" s="16" t="s">
        <v>263</v>
      </c>
      <c r="BM1014" s="230" t="s">
        <v>1755</v>
      </c>
    </row>
    <row r="1015" s="2" customFormat="1">
      <c r="A1015" s="37"/>
      <c r="B1015" s="38"/>
      <c r="C1015" s="39"/>
      <c r="D1015" s="232" t="s">
        <v>167</v>
      </c>
      <c r="E1015" s="39"/>
      <c r="F1015" s="233" t="s">
        <v>1756</v>
      </c>
      <c r="G1015" s="39"/>
      <c r="H1015" s="39"/>
      <c r="I1015" s="234"/>
      <c r="J1015" s="39"/>
      <c r="K1015" s="39"/>
      <c r="L1015" s="43"/>
      <c r="M1015" s="235"/>
      <c r="N1015" s="236"/>
      <c r="O1015" s="90"/>
      <c r="P1015" s="90"/>
      <c r="Q1015" s="90"/>
      <c r="R1015" s="90"/>
      <c r="S1015" s="90"/>
      <c r="T1015" s="91"/>
      <c r="U1015" s="37"/>
      <c r="V1015" s="37"/>
      <c r="W1015" s="37"/>
      <c r="X1015" s="37"/>
      <c r="Y1015" s="37"/>
      <c r="Z1015" s="37"/>
      <c r="AA1015" s="37"/>
      <c r="AB1015" s="37"/>
      <c r="AC1015" s="37"/>
      <c r="AD1015" s="37"/>
      <c r="AE1015" s="37"/>
      <c r="AT1015" s="16" t="s">
        <v>167</v>
      </c>
      <c r="AU1015" s="16" t="s">
        <v>90</v>
      </c>
    </row>
    <row r="1016" s="2" customFormat="1" ht="24.15" customHeight="1">
      <c r="A1016" s="37"/>
      <c r="B1016" s="38"/>
      <c r="C1016" s="218" t="s">
        <v>1757</v>
      </c>
      <c r="D1016" s="218" t="s">
        <v>161</v>
      </c>
      <c r="E1016" s="219" t="s">
        <v>1758</v>
      </c>
      <c r="F1016" s="220" t="s">
        <v>1759</v>
      </c>
      <c r="G1016" s="221" t="s">
        <v>322</v>
      </c>
      <c r="H1016" s="222">
        <v>1.8</v>
      </c>
      <c r="I1016" s="223"/>
      <c r="J1016" s="224">
        <f>ROUND(I1016*H1016,2)</f>
        <v>0</v>
      </c>
      <c r="K1016" s="225"/>
      <c r="L1016" s="43"/>
      <c r="M1016" s="226" t="s">
        <v>1</v>
      </c>
      <c r="N1016" s="227" t="s">
        <v>45</v>
      </c>
      <c r="O1016" s="90"/>
      <c r="P1016" s="228">
        <f>O1016*H1016</f>
        <v>0</v>
      </c>
      <c r="Q1016" s="228">
        <v>0.00020000000000000001</v>
      </c>
      <c r="R1016" s="228">
        <f>Q1016*H1016</f>
        <v>0.00036000000000000002</v>
      </c>
      <c r="S1016" s="228">
        <v>0</v>
      </c>
      <c r="T1016" s="229">
        <f>S1016*H1016</f>
        <v>0</v>
      </c>
      <c r="U1016" s="37"/>
      <c r="V1016" s="37"/>
      <c r="W1016" s="37"/>
      <c r="X1016" s="37"/>
      <c r="Y1016" s="37"/>
      <c r="Z1016" s="37"/>
      <c r="AA1016" s="37"/>
      <c r="AB1016" s="37"/>
      <c r="AC1016" s="37"/>
      <c r="AD1016" s="37"/>
      <c r="AE1016" s="37"/>
      <c r="AR1016" s="230" t="s">
        <v>263</v>
      </c>
      <c r="AT1016" s="230" t="s">
        <v>161</v>
      </c>
      <c r="AU1016" s="230" t="s">
        <v>90</v>
      </c>
      <c r="AY1016" s="16" t="s">
        <v>159</v>
      </c>
      <c r="BE1016" s="231">
        <f>IF(N1016="základní",J1016,0)</f>
        <v>0</v>
      </c>
      <c r="BF1016" s="231">
        <f>IF(N1016="snížená",J1016,0)</f>
        <v>0</v>
      </c>
      <c r="BG1016" s="231">
        <f>IF(N1016="zákl. přenesená",J1016,0)</f>
        <v>0</v>
      </c>
      <c r="BH1016" s="231">
        <f>IF(N1016="sníž. přenesená",J1016,0)</f>
        <v>0</v>
      </c>
      <c r="BI1016" s="231">
        <f>IF(N1016="nulová",J1016,0)</f>
        <v>0</v>
      </c>
      <c r="BJ1016" s="16" t="s">
        <v>88</v>
      </c>
      <c r="BK1016" s="231">
        <f>ROUND(I1016*H1016,2)</f>
        <v>0</v>
      </c>
      <c r="BL1016" s="16" t="s">
        <v>263</v>
      </c>
      <c r="BM1016" s="230" t="s">
        <v>1760</v>
      </c>
    </row>
    <row r="1017" s="2" customFormat="1">
      <c r="A1017" s="37"/>
      <c r="B1017" s="38"/>
      <c r="C1017" s="39"/>
      <c r="D1017" s="232" t="s">
        <v>167</v>
      </c>
      <c r="E1017" s="39"/>
      <c r="F1017" s="233" t="s">
        <v>1761</v>
      </c>
      <c r="G1017" s="39"/>
      <c r="H1017" s="39"/>
      <c r="I1017" s="234"/>
      <c r="J1017" s="39"/>
      <c r="K1017" s="39"/>
      <c r="L1017" s="43"/>
      <c r="M1017" s="235"/>
      <c r="N1017" s="236"/>
      <c r="O1017" s="90"/>
      <c r="P1017" s="90"/>
      <c r="Q1017" s="90"/>
      <c r="R1017" s="90"/>
      <c r="S1017" s="90"/>
      <c r="T1017" s="91"/>
      <c r="U1017" s="37"/>
      <c r="V1017" s="37"/>
      <c r="W1017" s="37"/>
      <c r="X1017" s="37"/>
      <c r="Y1017" s="37"/>
      <c r="Z1017" s="37"/>
      <c r="AA1017" s="37"/>
      <c r="AB1017" s="37"/>
      <c r="AC1017" s="37"/>
      <c r="AD1017" s="37"/>
      <c r="AE1017" s="37"/>
      <c r="AT1017" s="16" t="s">
        <v>167</v>
      </c>
      <c r="AU1017" s="16" t="s">
        <v>90</v>
      </c>
    </row>
    <row r="1018" s="2" customFormat="1" ht="24.15" customHeight="1">
      <c r="A1018" s="37"/>
      <c r="B1018" s="38"/>
      <c r="C1018" s="260" t="s">
        <v>1762</v>
      </c>
      <c r="D1018" s="260" t="s">
        <v>359</v>
      </c>
      <c r="E1018" s="261" t="s">
        <v>1763</v>
      </c>
      <c r="F1018" s="262" t="s">
        <v>1764</v>
      </c>
      <c r="G1018" s="263" t="s">
        <v>322</v>
      </c>
      <c r="H1018" s="264">
        <v>1.98</v>
      </c>
      <c r="I1018" s="265"/>
      <c r="J1018" s="266">
        <f>ROUND(I1018*H1018,2)</f>
        <v>0</v>
      </c>
      <c r="K1018" s="267"/>
      <c r="L1018" s="268"/>
      <c r="M1018" s="269" t="s">
        <v>1</v>
      </c>
      <c r="N1018" s="270" t="s">
        <v>45</v>
      </c>
      <c r="O1018" s="90"/>
      <c r="P1018" s="228">
        <f>O1018*H1018</f>
        <v>0</v>
      </c>
      <c r="Q1018" s="228">
        <v>0.00038000000000000002</v>
      </c>
      <c r="R1018" s="228">
        <f>Q1018*H1018</f>
        <v>0.00075240000000000007</v>
      </c>
      <c r="S1018" s="228">
        <v>0</v>
      </c>
      <c r="T1018" s="229">
        <f>S1018*H1018</f>
        <v>0</v>
      </c>
      <c r="U1018" s="37"/>
      <c r="V1018" s="37"/>
      <c r="W1018" s="37"/>
      <c r="X1018" s="37"/>
      <c r="Y1018" s="37"/>
      <c r="Z1018" s="37"/>
      <c r="AA1018" s="37"/>
      <c r="AB1018" s="37"/>
      <c r="AC1018" s="37"/>
      <c r="AD1018" s="37"/>
      <c r="AE1018" s="37"/>
      <c r="AR1018" s="230" t="s">
        <v>358</v>
      </c>
      <c r="AT1018" s="230" t="s">
        <v>359</v>
      </c>
      <c r="AU1018" s="230" t="s">
        <v>90</v>
      </c>
      <c r="AY1018" s="16" t="s">
        <v>159</v>
      </c>
      <c r="BE1018" s="231">
        <f>IF(N1018="základní",J1018,0)</f>
        <v>0</v>
      </c>
      <c r="BF1018" s="231">
        <f>IF(N1018="snížená",J1018,0)</f>
        <v>0</v>
      </c>
      <c r="BG1018" s="231">
        <f>IF(N1018="zákl. přenesená",J1018,0)</f>
        <v>0</v>
      </c>
      <c r="BH1018" s="231">
        <f>IF(N1018="sníž. přenesená",J1018,0)</f>
        <v>0</v>
      </c>
      <c r="BI1018" s="231">
        <f>IF(N1018="nulová",J1018,0)</f>
        <v>0</v>
      </c>
      <c r="BJ1018" s="16" t="s">
        <v>88</v>
      </c>
      <c r="BK1018" s="231">
        <f>ROUND(I1018*H1018,2)</f>
        <v>0</v>
      </c>
      <c r="BL1018" s="16" t="s">
        <v>263</v>
      </c>
      <c r="BM1018" s="230" t="s">
        <v>1765</v>
      </c>
    </row>
    <row r="1019" s="13" customFormat="1">
      <c r="A1019" s="13"/>
      <c r="B1019" s="237"/>
      <c r="C1019" s="238"/>
      <c r="D1019" s="239" t="s">
        <v>169</v>
      </c>
      <c r="E1019" s="238"/>
      <c r="F1019" s="241" t="s">
        <v>1766</v>
      </c>
      <c r="G1019" s="238"/>
      <c r="H1019" s="242">
        <v>1.98</v>
      </c>
      <c r="I1019" s="243"/>
      <c r="J1019" s="238"/>
      <c r="K1019" s="238"/>
      <c r="L1019" s="244"/>
      <c r="M1019" s="245"/>
      <c r="N1019" s="246"/>
      <c r="O1019" s="246"/>
      <c r="P1019" s="246"/>
      <c r="Q1019" s="246"/>
      <c r="R1019" s="246"/>
      <c r="S1019" s="246"/>
      <c r="T1019" s="247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8" t="s">
        <v>169</v>
      </c>
      <c r="AU1019" s="248" t="s">
        <v>90</v>
      </c>
      <c r="AV1019" s="13" t="s">
        <v>90</v>
      </c>
      <c r="AW1019" s="13" t="s">
        <v>4</v>
      </c>
      <c r="AX1019" s="13" t="s">
        <v>88</v>
      </c>
      <c r="AY1019" s="248" t="s">
        <v>159</v>
      </c>
    </row>
    <row r="1020" s="2" customFormat="1" ht="33" customHeight="1">
      <c r="A1020" s="37"/>
      <c r="B1020" s="38"/>
      <c r="C1020" s="218" t="s">
        <v>1767</v>
      </c>
      <c r="D1020" s="218" t="s">
        <v>161</v>
      </c>
      <c r="E1020" s="219" t="s">
        <v>1768</v>
      </c>
      <c r="F1020" s="220" t="s">
        <v>1769</v>
      </c>
      <c r="G1020" s="221" t="s">
        <v>322</v>
      </c>
      <c r="H1020" s="222">
        <v>122.09999999999999</v>
      </c>
      <c r="I1020" s="223"/>
      <c r="J1020" s="224">
        <f>ROUND(I1020*H1020,2)</f>
        <v>0</v>
      </c>
      <c r="K1020" s="225"/>
      <c r="L1020" s="43"/>
      <c r="M1020" s="226" t="s">
        <v>1</v>
      </c>
      <c r="N1020" s="227" t="s">
        <v>45</v>
      </c>
      <c r="O1020" s="90"/>
      <c r="P1020" s="228">
        <f>O1020*H1020</f>
        <v>0</v>
      </c>
      <c r="Q1020" s="228">
        <v>0.00042999999999999999</v>
      </c>
      <c r="R1020" s="228">
        <f>Q1020*H1020</f>
        <v>0.052502999999999994</v>
      </c>
      <c r="S1020" s="228">
        <v>0</v>
      </c>
      <c r="T1020" s="229">
        <f>S1020*H1020</f>
        <v>0</v>
      </c>
      <c r="U1020" s="37"/>
      <c r="V1020" s="37"/>
      <c r="W1020" s="37"/>
      <c r="X1020" s="37"/>
      <c r="Y1020" s="37"/>
      <c r="Z1020" s="37"/>
      <c r="AA1020" s="37"/>
      <c r="AB1020" s="37"/>
      <c r="AC1020" s="37"/>
      <c r="AD1020" s="37"/>
      <c r="AE1020" s="37"/>
      <c r="AR1020" s="230" t="s">
        <v>263</v>
      </c>
      <c r="AT1020" s="230" t="s">
        <v>161</v>
      </c>
      <c r="AU1020" s="230" t="s">
        <v>90</v>
      </c>
      <c r="AY1020" s="16" t="s">
        <v>159</v>
      </c>
      <c r="BE1020" s="231">
        <f>IF(N1020="základní",J1020,0)</f>
        <v>0</v>
      </c>
      <c r="BF1020" s="231">
        <f>IF(N1020="snížená",J1020,0)</f>
        <v>0</v>
      </c>
      <c r="BG1020" s="231">
        <f>IF(N1020="zákl. přenesená",J1020,0)</f>
        <v>0</v>
      </c>
      <c r="BH1020" s="231">
        <f>IF(N1020="sníž. přenesená",J1020,0)</f>
        <v>0</v>
      </c>
      <c r="BI1020" s="231">
        <f>IF(N1020="nulová",J1020,0)</f>
        <v>0</v>
      </c>
      <c r="BJ1020" s="16" t="s">
        <v>88</v>
      </c>
      <c r="BK1020" s="231">
        <f>ROUND(I1020*H1020,2)</f>
        <v>0</v>
      </c>
      <c r="BL1020" s="16" t="s">
        <v>263</v>
      </c>
      <c r="BM1020" s="230" t="s">
        <v>1770</v>
      </c>
    </row>
    <row r="1021" s="2" customFormat="1">
      <c r="A1021" s="37"/>
      <c r="B1021" s="38"/>
      <c r="C1021" s="39"/>
      <c r="D1021" s="232" t="s">
        <v>167</v>
      </c>
      <c r="E1021" s="39"/>
      <c r="F1021" s="233" t="s">
        <v>1771</v>
      </c>
      <c r="G1021" s="39"/>
      <c r="H1021" s="39"/>
      <c r="I1021" s="234"/>
      <c r="J1021" s="39"/>
      <c r="K1021" s="39"/>
      <c r="L1021" s="43"/>
      <c r="M1021" s="235"/>
      <c r="N1021" s="236"/>
      <c r="O1021" s="90"/>
      <c r="P1021" s="90"/>
      <c r="Q1021" s="90"/>
      <c r="R1021" s="90"/>
      <c r="S1021" s="90"/>
      <c r="T1021" s="91"/>
      <c r="U1021" s="37"/>
      <c r="V1021" s="37"/>
      <c r="W1021" s="37"/>
      <c r="X1021" s="37"/>
      <c r="Y1021" s="37"/>
      <c r="Z1021" s="37"/>
      <c r="AA1021" s="37"/>
      <c r="AB1021" s="37"/>
      <c r="AC1021" s="37"/>
      <c r="AD1021" s="37"/>
      <c r="AE1021" s="37"/>
      <c r="AT1021" s="16" t="s">
        <v>167</v>
      </c>
      <c r="AU1021" s="16" t="s">
        <v>90</v>
      </c>
    </row>
    <row r="1022" s="13" customFormat="1">
      <c r="A1022" s="13"/>
      <c r="B1022" s="237"/>
      <c r="C1022" s="238"/>
      <c r="D1022" s="239" t="s">
        <v>169</v>
      </c>
      <c r="E1022" s="240" t="s">
        <v>1</v>
      </c>
      <c r="F1022" s="241" t="s">
        <v>1772</v>
      </c>
      <c r="G1022" s="238"/>
      <c r="H1022" s="242">
        <v>122.09999999999999</v>
      </c>
      <c r="I1022" s="243"/>
      <c r="J1022" s="238"/>
      <c r="K1022" s="238"/>
      <c r="L1022" s="244"/>
      <c r="M1022" s="245"/>
      <c r="N1022" s="246"/>
      <c r="O1022" s="246"/>
      <c r="P1022" s="246"/>
      <c r="Q1022" s="246"/>
      <c r="R1022" s="246"/>
      <c r="S1022" s="246"/>
      <c r="T1022" s="247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8" t="s">
        <v>169</v>
      </c>
      <c r="AU1022" s="248" t="s">
        <v>90</v>
      </c>
      <c r="AV1022" s="13" t="s">
        <v>90</v>
      </c>
      <c r="AW1022" s="13" t="s">
        <v>34</v>
      </c>
      <c r="AX1022" s="13" t="s">
        <v>80</v>
      </c>
      <c r="AY1022" s="248" t="s">
        <v>159</v>
      </c>
    </row>
    <row r="1023" s="14" customFormat="1">
      <c r="A1023" s="14"/>
      <c r="B1023" s="249"/>
      <c r="C1023" s="250"/>
      <c r="D1023" s="239" t="s">
        <v>169</v>
      </c>
      <c r="E1023" s="251" t="s">
        <v>1</v>
      </c>
      <c r="F1023" s="252" t="s">
        <v>173</v>
      </c>
      <c r="G1023" s="250"/>
      <c r="H1023" s="253">
        <v>122.09999999999999</v>
      </c>
      <c r="I1023" s="254"/>
      <c r="J1023" s="250"/>
      <c r="K1023" s="250"/>
      <c r="L1023" s="255"/>
      <c r="M1023" s="256"/>
      <c r="N1023" s="257"/>
      <c r="O1023" s="257"/>
      <c r="P1023" s="257"/>
      <c r="Q1023" s="257"/>
      <c r="R1023" s="257"/>
      <c r="S1023" s="257"/>
      <c r="T1023" s="258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59" t="s">
        <v>169</v>
      </c>
      <c r="AU1023" s="259" t="s">
        <v>90</v>
      </c>
      <c r="AV1023" s="14" t="s">
        <v>165</v>
      </c>
      <c r="AW1023" s="14" t="s">
        <v>34</v>
      </c>
      <c r="AX1023" s="14" t="s">
        <v>88</v>
      </c>
      <c r="AY1023" s="259" t="s">
        <v>159</v>
      </c>
    </row>
    <row r="1024" s="2" customFormat="1" ht="33" customHeight="1">
      <c r="A1024" s="37"/>
      <c r="B1024" s="38"/>
      <c r="C1024" s="218" t="s">
        <v>1773</v>
      </c>
      <c r="D1024" s="218" t="s">
        <v>161</v>
      </c>
      <c r="E1024" s="219" t="s">
        <v>1774</v>
      </c>
      <c r="F1024" s="220" t="s">
        <v>1775</v>
      </c>
      <c r="G1024" s="221" t="s">
        <v>215</v>
      </c>
      <c r="H1024" s="222">
        <v>94.359999999999999</v>
      </c>
      <c r="I1024" s="223"/>
      <c r="J1024" s="224">
        <f>ROUND(I1024*H1024,2)</f>
        <v>0</v>
      </c>
      <c r="K1024" s="225"/>
      <c r="L1024" s="43"/>
      <c r="M1024" s="226" t="s">
        <v>1</v>
      </c>
      <c r="N1024" s="227" t="s">
        <v>45</v>
      </c>
      <c r="O1024" s="90"/>
      <c r="P1024" s="228">
        <f>O1024*H1024</f>
        <v>0</v>
      </c>
      <c r="Q1024" s="228">
        <v>0.0089700000000000005</v>
      </c>
      <c r="R1024" s="228">
        <f>Q1024*H1024</f>
        <v>0.84640920000000008</v>
      </c>
      <c r="S1024" s="228">
        <v>0</v>
      </c>
      <c r="T1024" s="229">
        <f>S1024*H1024</f>
        <v>0</v>
      </c>
      <c r="U1024" s="37"/>
      <c r="V1024" s="37"/>
      <c r="W1024" s="37"/>
      <c r="X1024" s="37"/>
      <c r="Y1024" s="37"/>
      <c r="Z1024" s="37"/>
      <c r="AA1024" s="37"/>
      <c r="AB1024" s="37"/>
      <c r="AC1024" s="37"/>
      <c r="AD1024" s="37"/>
      <c r="AE1024" s="37"/>
      <c r="AR1024" s="230" t="s">
        <v>263</v>
      </c>
      <c r="AT1024" s="230" t="s">
        <v>161</v>
      </c>
      <c r="AU1024" s="230" t="s">
        <v>90</v>
      </c>
      <c r="AY1024" s="16" t="s">
        <v>159</v>
      </c>
      <c r="BE1024" s="231">
        <f>IF(N1024="základní",J1024,0)</f>
        <v>0</v>
      </c>
      <c r="BF1024" s="231">
        <f>IF(N1024="snížená",J1024,0)</f>
        <v>0</v>
      </c>
      <c r="BG1024" s="231">
        <f>IF(N1024="zákl. přenesená",J1024,0)</f>
        <v>0</v>
      </c>
      <c r="BH1024" s="231">
        <f>IF(N1024="sníž. přenesená",J1024,0)</f>
        <v>0</v>
      </c>
      <c r="BI1024" s="231">
        <f>IF(N1024="nulová",J1024,0)</f>
        <v>0</v>
      </c>
      <c r="BJ1024" s="16" t="s">
        <v>88</v>
      </c>
      <c r="BK1024" s="231">
        <f>ROUND(I1024*H1024,2)</f>
        <v>0</v>
      </c>
      <c r="BL1024" s="16" t="s">
        <v>263</v>
      </c>
      <c r="BM1024" s="230" t="s">
        <v>1776</v>
      </c>
    </row>
    <row r="1025" s="2" customFormat="1">
      <c r="A1025" s="37"/>
      <c r="B1025" s="38"/>
      <c r="C1025" s="39"/>
      <c r="D1025" s="232" t="s">
        <v>167</v>
      </c>
      <c r="E1025" s="39"/>
      <c r="F1025" s="233" t="s">
        <v>1777</v>
      </c>
      <c r="G1025" s="39"/>
      <c r="H1025" s="39"/>
      <c r="I1025" s="234"/>
      <c r="J1025" s="39"/>
      <c r="K1025" s="39"/>
      <c r="L1025" s="43"/>
      <c r="M1025" s="235"/>
      <c r="N1025" s="236"/>
      <c r="O1025" s="90"/>
      <c r="P1025" s="90"/>
      <c r="Q1025" s="90"/>
      <c r="R1025" s="90"/>
      <c r="S1025" s="90"/>
      <c r="T1025" s="91"/>
      <c r="U1025" s="37"/>
      <c r="V1025" s="37"/>
      <c r="W1025" s="37"/>
      <c r="X1025" s="37"/>
      <c r="Y1025" s="37"/>
      <c r="Z1025" s="37"/>
      <c r="AA1025" s="37"/>
      <c r="AB1025" s="37"/>
      <c r="AC1025" s="37"/>
      <c r="AD1025" s="37"/>
      <c r="AE1025" s="37"/>
      <c r="AT1025" s="16" t="s">
        <v>167</v>
      </c>
      <c r="AU1025" s="16" t="s">
        <v>90</v>
      </c>
    </row>
    <row r="1026" s="13" customFormat="1">
      <c r="A1026" s="13"/>
      <c r="B1026" s="237"/>
      <c r="C1026" s="238"/>
      <c r="D1026" s="239" t="s">
        <v>169</v>
      </c>
      <c r="E1026" s="240" t="s">
        <v>1</v>
      </c>
      <c r="F1026" s="241" t="s">
        <v>1746</v>
      </c>
      <c r="G1026" s="238"/>
      <c r="H1026" s="242">
        <v>94.359999999999999</v>
      </c>
      <c r="I1026" s="243"/>
      <c r="J1026" s="238"/>
      <c r="K1026" s="238"/>
      <c r="L1026" s="244"/>
      <c r="M1026" s="245"/>
      <c r="N1026" s="246"/>
      <c r="O1026" s="246"/>
      <c r="P1026" s="246"/>
      <c r="Q1026" s="246"/>
      <c r="R1026" s="246"/>
      <c r="S1026" s="246"/>
      <c r="T1026" s="247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8" t="s">
        <v>169</v>
      </c>
      <c r="AU1026" s="248" t="s">
        <v>90</v>
      </c>
      <c r="AV1026" s="13" t="s">
        <v>90</v>
      </c>
      <c r="AW1026" s="13" t="s">
        <v>34</v>
      </c>
      <c r="AX1026" s="13" t="s">
        <v>80</v>
      </c>
      <c r="AY1026" s="248" t="s">
        <v>159</v>
      </c>
    </row>
    <row r="1027" s="14" customFormat="1">
      <c r="A1027" s="14"/>
      <c r="B1027" s="249"/>
      <c r="C1027" s="250"/>
      <c r="D1027" s="239" t="s">
        <v>169</v>
      </c>
      <c r="E1027" s="251" t="s">
        <v>1</v>
      </c>
      <c r="F1027" s="252" t="s">
        <v>173</v>
      </c>
      <c r="G1027" s="250"/>
      <c r="H1027" s="253">
        <v>94.359999999999999</v>
      </c>
      <c r="I1027" s="254"/>
      <c r="J1027" s="250"/>
      <c r="K1027" s="250"/>
      <c r="L1027" s="255"/>
      <c r="M1027" s="256"/>
      <c r="N1027" s="257"/>
      <c r="O1027" s="257"/>
      <c r="P1027" s="257"/>
      <c r="Q1027" s="257"/>
      <c r="R1027" s="257"/>
      <c r="S1027" s="257"/>
      <c r="T1027" s="258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59" t="s">
        <v>169</v>
      </c>
      <c r="AU1027" s="259" t="s">
        <v>90</v>
      </c>
      <c r="AV1027" s="14" t="s">
        <v>165</v>
      </c>
      <c r="AW1027" s="14" t="s">
        <v>34</v>
      </c>
      <c r="AX1027" s="14" t="s">
        <v>88</v>
      </c>
      <c r="AY1027" s="259" t="s">
        <v>159</v>
      </c>
    </row>
    <row r="1028" s="2" customFormat="1" ht="33" customHeight="1">
      <c r="A1028" s="37"/>
      <c r="B1028" s="38"/>
      <c r="C1028" s="260" t="s">
        <v>1778</v>
      </c>
      <c r="D1028" s="260" t="s">
        <v>359</v>
      </c>
      <c r="E1028" s="261" t="s">
        <v>1779</v>
      </c>
      <c r="F1028" s="262" t="s">
        <v>1780</v>
      </c>
      <c r="G1028" s="263" t="s">
        <v>215</v>
      </c>
      <c r="H1028" s="264">
        <v>122.556</v>
      </c>
      <c r="I1028" s="265"/>
      <c r="J1028" s="266">
        <f>ROUND(I1028*H1028,2)</f>
        <v>0</v>
      </c>
      <c r="K1028" s="267"/>
      <c r="L1028" s="268"/>
      <c r="M1028" s="269" t="s">
        <v>1</v>
      </c>
      <c r="N1028" s="270" t="s">
        <v>45</v>
      </c>
      <c r="O1028" s="90"/>
      <c r="P1028" s="228">
        <f>O1028*H1028</f>
        <v>0</v>
      </c>
      <c r="Q1028" s="228">
        <v>0.021999999999999999</v>
      </c>
      <c r="R1028" s="228">
        <f>Q1028*H1028</f>
        <v>2.6962319999999997</v>
      </c>
      <c r="S1028" s="228">
        <v>0</v>
      </c>
      <c r="T1028" s="229">
        <f>S1028*H1028</f>
        <v>0</v>
      </c>
      <c r="U1028" s="37"/>
      <c r="V1028" s="37"/>
      <c r="W1028" s="37"/>
      <c r="X1028" s="37"/>
      <c r="Y1028" s="37"/>
      <c r="Z1028" s="37"/>
      <c r="AA1028" s="37"/>
      <c r="AB1028" s="37"/>
      <c r="AC1028" s="37"/>
      <c r="AD1028" s="37"/>
      <c r="AE1028" s="37"/>
      <c r="AR1028" s="230" t="s">
        <v>358</v>
      </c>
      <c r="AT1028" s="230" t="s">
        <v>359</v>
      </c>
      <c r="AU1028" s="230" t="s">
        <v>90</v>
      </c>
      <c r="AY1028" s="16" t="s">
        <v>159</v>
      </c>
      <c r="BE1028" s="231">
        <f>IF(N1028="základní",J1028,0)</f>
        <v>0</v>
      </c>
      <c r="BF1028" s="231">
        <f>IF(N1028="snížená",J1028,0)</f>
        <v>0</v>
      </c>
      <c r="BG1028" s="231">
        <f>IF(N1028="zákl. přenesená",J1028,0)</f>
        <v>0</v>
      </c>
      <c r="BH1028" s="231">
        <f>IF(N1028="sníž. přenesená",J1028,0)</f>
        <v>0</v>
      </c>
      <c r="BI1028" s="231">
        <f>IF(N1028="nulová",J1028,0)</f>
        <v>0</v>
      </c>
      <c r="BJ1028" s="16" t="s">
        <v>88</v>
      </c>
      <c r="BK1028" s="231">
        <f>ROUND(I1028*H1028,2)</f>
        <v>0</v>
      </c>
      <c r="BL1028" s="16" t="s">
        <v>263</v>
      </c>
      <c r="BM1028" s="230" t="s">
        <v>1781</v>
      </c>
    </row>
    <row r="1029" s="2" customFormat="1">
      <c r="A1029" s="37"/>
      <c r="B1029" s="38"/>
      <c r="C1029" s="39"/>
      <c r="D1029" s="239" t="s">
        <v>462</v>
      </c>
      <c r="E1029" s="39"/>
      <c r="F1029" s="271" t="s">
        <v>1782</v>
      </c>
      <c r="G1029" s="39"/>
      <c r="H1029" s="39"/>
      <c r="I1029" s="234"/>
      <c r="J1029" s="39"/>
      <c r="K1029" s="39"/>
      <c r="L1029" s="43"/>
      <c r="M1029" s="235"/>
      <c r="N1029" s="236"/>
      <c r="O1029" s="90"/>
      <c r="P1029" s="90"/>
      <c r="Q1029" s="90"/>
      <c r="R1029" s="90"/>
      <c r="S1029" s="90"/>
      <c r="T1029" s="91"/>
      <c r="U1029" s="37"/>
      <c r="V1029" s="37"/>
      <c r="W1029" s="37"/>
      <c r="X1029" s="37"/>
      <c r="Y1029" s="37"/>
      <c r="Z1029" s="37"/>
      <c r="AA1029" s="37"/>
      <c r="AB1029" s="37"/>
      <c r="AC1029" s="37"/>
      <c r="AD1029" s="37"/>
      <c r="AE1029" s="37"/>
      <c r="AT1029" s="16" t="s">
        <v>462</v>
      </c>
      <c r="AU1029" s="16" t="s">
        <v>90</v>
      </c>
    </row>
    <row r="1030" s="13" customFormat="1">
      <c r="A1030" s="13"/>
      <c r="B1030" s="237"/>
      <c r="C1030" s="238"/>
      <c r="D1030" s="239" t="s">
        <v>169</v>
      </c>
      <c r="E1030" s="240" t="s">
        <v>1</v>
      </c>
      <c r="F1030" s="241" t="s">
        <v>1783</v>
      </c>
      <c r="G1030" s="238"/>
      <c r="H1030" s="242">
        <v>94.359999999999999</v>
      </c>
      <c r="I1030" s="243"/>
      <c r="J1030" s="238"/>
      <c r="K1030" s="238"/>
      <c r="L1030" s="244"/>
      <c r="M1030" s="245"/>
      <c r="N1030" s="246"/>
      <c r="O1030" s="246"/>
      <c r="P1030" s="246"/>
      <c r="Q1030" s="246"/>
      <c r="R1030" s="246"/>
      <c r="S1030" s="246"/>
      <c r="T1030" s="247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8" t="s">
        <v>169</v>
      </c>
      <c r="AU1030" s="248" t="s">
        <v>90</v>
      </c>
      <c r="AV1030" s="13" t="s">
        <v>90</v>
      </c>
      <c r="AW1030" s="13" t="s">
        <v>34</v>
      </c>
      <c r="AX1030" s="13" t="s">
        <v>80</v>
      </c>
      <c r="AY1030" s="248" t="s">
        <v>159</v>
      </c>
    </row>
    <row r="1031" s="13" customFormat="1">
      <c r="A1031" s="13"/>
      <c r="B1031" s="237"/>
      <c r="C1031" s="238"/>
      <c r="D1031" s="239" t="s">
        <v>169</v>
      </c>
      <c r="E1031" s="240" t="s">
        <v>1</v>
      </c>
      <c r="F1031" s="241" t="s">
        <v>1784</v>
      </c>
      <c r="G1031" s="238"/>
      <c r="H1031" s="242">
        <v>12.210000000000001</v>
      </c>
      <c r="I1031" s="243"/>
      <c r="J1031" s="238"/>
      <c r="K1031" s="238"/>
      <c r="L1031" s="244"/>
      <c r="M1031" s="245"/>
      <c r="N1031" s="246"/>
      <c r="O1031" s="246"/>
      <c r="P1031" s="246"/>
      <c r="Q1031" s="246"/>
      <c r="R1031" s="246"/>
      <c r="S1031" s="246"/>
      <c r="T1031" s="247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8" t="s">
        <v>169</v>
      </c>
      <c r="AU1031" s="248" t="s">
        <v>90</v>
      </c>
      <c r="AV1031" s="13" t="s">
        <v>90</v>
      </c>
      <c r="AW1031" s="13" t="s">
        <v>34</v>
      </c>
      <c r="AX1031" s="13" t="s">
        <v>80</v>
      </c>
      <c r="AY1031" s="248" t="s">
        <v>159</v>
      </c>
    </row>
    <row r="1032" s="14" customFormat="1">
      <c r="A1032" s="14"/>
      <c r="B1032" s="249"/>
      <c r="C1032" s="250"/>
      <c r="D1032" s="239" t="s">
        <v>169</v>
      </c>
      <c r="E1032" s="251" t="s">
        <v>1</v>
      </c>
      <c r="F1032" s="252" t="s">
        <v>173</v>
      </c>
      <c r="G1032" s="250"/>
      <c r="H1032" s="253">
        <v>106.56999999999999</v>
      </c>
      <c r="I1032" s="254"/>
      <c r="J1032" s="250"/>
      <c r="K1032" s="250"/>
      <c r="L1032" s="255"/>
      <c r="M1032" s="256"/>
      <c r="N1032" s="257"/>
      <c r="O1032" s="257"/>
      <c r="P1032" s="257"/>
      <c r="Q1032" s="257"/>
      <c r="R1032" s="257"/>
      <c r="S1032" s="257"/>
      <c r="T1032" s="258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59" t="s">
        <v>169</v>
      </c>
      <c r="AU1032" s="259" t="s">
        <v>90</v>
      </c>
      <c r="AV1032" s="14" t="s">
        <v>165</v>
      </c>
      <c r="AW1032" s="14" t="s">
        <v>34</v>
      </c>
      <c r="AX1032" s="14" t="s">
        <v>88</v>
      </c>
      <c r="AY1032" s="259" t="s">
        <v>159</v>
      </c>
    </row>
    <row r="1033" s="13" customFormat="1">
      <c r="A1033" s="13"/>
      <c r="B1033" s="237"/>
      <c r="C1033" s="238"/>
      <c r="D1033" s="239" t="s">
        <v>169</v>
      </c>
      <c r="E1033" s="238"/>
      <c r="F1033" s="241" t="s">
        <v>1785</v>
      </c>
      <c r="G1033" s="238"/>
      <c r="H1033" s="242">
        <v>122.556</v>
      </c>
      <c r="I1033" s="243"/>
      <c r="J1033" s="238"/>
      <c r="K1033" s="238"/>
      <c r="L1033" s="244"/>
      <c r="M1033" s="245"/>
      <c r="N1033" s="246"/>
      <c r="O1033" s="246"/>
      <c r="P1033" s="246"/>
      <c r="Q1033" s="246"/>
      <c r="R1033" s="246"/>
      <c r="S1033" s="246"/>
      <c r="T1033" s="247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8" t="s">
        <v>169</v>
      </c>
      <c r="AU1033" s="248" t="s">
        <v>90</v>
      </c>
      <c r="AV1033" s="13" t="s">
        <v>90</v>
      </c>
      <c r="AW1033" s="13" t="s">
        <v>4</v>
      </c>
      <c r="AX1033" s="13" t="s">
        <v>88</v>
      </c>
      <c r="AY1033" s="248" t="s">
        <v>159</v>
      </c>
    </row>
    <row r="1034" s="2" customFormat="1" ht="24.15" customHeight="1">
      <c r="A1034" s="37"/>
      <c r="B1034" s="38"/>
      <c r="C1034" s="218" t="s">
        <v>1786</v>
      </c>
      <c r="D1034" s="218" t="s">
        <v>161</v>
      </c>
      <c r="E1034" s="219" t="s">
        <v>1787</v>
      </c>
      <c r="F1034" s="220" t="s">
        <v>1788</v>
      </c>
      <c r="G1034" s="221" t="s">
        <v>253</v>
      </c>
      <c r="H1034" s="222">
        <v>4.3319999999999999</v>
      </c>
      <c r="I1034" s="223"/>
      <c r="J1034" s="224">
        <f>ROUND(I1034*H1034,2)</f>
        <v>0</v>
      </c>
      <c r="K1034" s="225"/>
      <c r="L1034" s="43"/>
      <c r="M1034" s="226" t="s">
        <v>1</v>
      </c>
      <c r="N1034" s="227" t="s">
        <v>45</v>
      </c>
      <c r="O1034" s="90"/>
      <c r="P1034" s="228">
        <f>O1034*H1034</f>
        <v>0</v>
      </c>
      <c r="Q1034" s="228">
        <v>0</v>
      </c>
      <c r="R1034" s="228">
        <f>Q1034*H1034</f>
        <v>0</v>
      </c>
      <c r="S1034" s="228">
        <v>0</v>
      </c>
      <c r="T1034" s="229">
        <f>S1034*H1034</f>
        <v>0</v>
      </c>
      <c r="U1034" s="37"/>
      <c r="V1034" s="37"/>
      <c r="W1034" s="37"/>
      <c r="X1034" s="37"/>
      <c r="Y1034" s="37"/>
      <c r="Z1034" s="37"/>
      <c r="AA1034" s="37"/>
      <c r="AB1034" s="37"/>
      <c r="AC1034" s="37"/>
      <c r="AD1034" s="37"/>
      <c r="AE1034" s="37"/>
      <c r="AR1034" s="230" t="s">
        <v>263</v>
      </c>
      <c r="AT1034" s="230" t="s">
        <v>161</v>
      </c>
      <c r="AU1034" s="230" t="s">
        <v>90</v>
      </c>
      <c r="AY1034" s="16" t="s">
        <v>159</v>
      </c>
      <c r="BE1034" s="231">
        <f>IF(N1034="základní",J1034,0)</f>
        <v>0</v>
      </c>
      <c r="BF1034" s="231">
        <f>IF(N1034="snížená",J1034,0)</f>
        <v>0</v>
      </c>
      <c r="BG1034" s="231">
        <f>IF(N1034="zákl. přenesená",J1034,0)</f>
        <v>0</v>
      </c>
      <c r="BH1034" s="231">
        <f>IF(N1034="sníž. přenesená",J1034,0)</f>
        <v>0</v>
      </c>
      <c r="BI1034" s="231">
        <f>IF(N1034="nulová",J1034,0)</f>
        <v>0</v>
      </c>
      <c r="BJ1034" s="16" t="s">
        <v>88</v>
      </c>
      <c r="BK1034" s="231">
        <f>ROUND(I1034*H1034,2)</f>
        <v>0</v>
      </c>
      <c r="BL1034" s="16" t="s">
        <v>263</v>
      </c>
      <c r="BM1034" s="230" t="s">
        <v>1789</v>
      </c>
    </row>
    <row r="1035" s="2" customFormat="1">
      <c r="A1035" s="37"/>
      <c r="B1035" s="38"/>
      <c r="C1035" s="39"/>
      <c r="D1035" s="232" t="s">
        <v>167</v>
      </c>
      <c r="E1035" s="39"/>
      <c r="F1035" s="233" t="s">
        <v>1790</v>
      </c>
      <c r="G1035" s="39"/>
      <c r="H1035" s="39"/>
      <c r="I1035" s="234"/>
      <c r="J1035" s="39"/>
      <c r="K1035" s="39"/>
      <c r="L1035" s="43"/>
      <c r="M1035" s="235"/>
      <c r="N1035" s="236"/>
      <c r="O1035" s="90"/>
      <c r="P1035" s="90"/>
      <c r="Q1035" s="90"/>
      <c r="R1035" s="90"/>
      <c r="S1035" s="90"/>
      <c r="T1035" s="91"/>
      <c r="U1035" s="37"/>
      <c r="V1035" s="37"/>
      <c r="W1035" s="37"/>
      <c r="X1035" s="37"/>
      <c r="Y1035" s="37"/>
      <c r="Z1035" s="37"/>
      <c r="AA1035" s="37"/>
      <c r="AB1035" s="37"/>
      <c r="AC1035" s="37"/>
      <c r="AD1035" s="37"/>
      <c r="AE1035" s="37"/>
      <c r="AT1035" s="16" t="s">
        <v>167</v>
      </c>
      <c r="AU1035" s="16" t="s">
        <v>90</v>
      </c>
    </row>
    <row r="1036" s="12" customFormat="1" ht="22.8" customHeight="1">
      <c r="A1036" s="12"/>
      <c r="B1036" s="202"/>
      <c r="C1036" s="203"/>
      <c r="D1036" s="204" t="s">
        <v>79</v>
      </c>
      <c r="E1036" s="216" t="s">
        <v>1791</v>
      </c>
      <c r="F1036" s="216" t="s">
        <v>1792</v>
      </c>
      <c r="G1036" s="203"/>
      <c r="H1036" s="203"/>
      <c r="I1036" s="206"/>
      <c r="J1036" s="217">
        <f>BK1036</f>
        <v>0</v>
      </c>
      <c r="K1036" s="203"/>
      <c r="L1036" s="208"/>
      <c r="M1036" s="209"/>
      <c r="N1036" s="210"/>
      <c r="O1036" s="210"/>
      <c r="P1036" s="211">
        <f>SUM(P1037:P1056)</f>
        <v>0</v>
      </c>
      <c r="Q1036" s="210"/>
      <c r="R1036" s="211">
        <f>SUM(R1037:R1056)</f>
        <v>0.73395176000000006</v>
      </c>
      <c r="S1036" s="210"/>
      <c r="T1036" s="212">
        <f>SUM(T1037:T1056)</f>
        <v>0</v>
      </c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R1036" s="213" t="s">
        <v>90</v>
      </c>
      <c r="AT1036" s="214" t="s">
        <v>79</v>
      </c>
      <c r="AU1036" s="214" t="s">
        <v>88</v>
      </c>
      <c r="AY1036" s="213" t="s">
        <v>159</v>
      </c>
      <c r="BK1036" s="215">
        <f>SUM(BK1037:BK1056)</f>
        <v>0</v>
      </c>
    </row>
    <row r="1037" s="2" customFormat="1" ht="24.15" customHeight="1">
      <c r="A1037" s="37"/>
      <c r="B1037" s="38"/>
      <c r="C1037" s="218" t="s">
        <v>1793</v>
      </c>
      <c r="D1037" s="218" t="s">
        <v>161</v>
      </c>
      <c r="E1037" s="219" t="s">
        <v>1794</v>
      </c>
      <c r="F1037" s="220" t="s">
        <v>1795</v>
      </c>
      <c r="G1037" s="221" t="s">
        <v>215</v>
      </c>
      <c r="H1037" s="222">
        <v>65.930000000000007</v>
      </c>
      <c r="I1037" s="223"/>
      <c r="J1037" s="224">
        <f>ROUND(I1037*H1037,2)</f>
        <v>0</v>
      </c>
      <c r="K1037" s="225"/>
      <c r="L1037" s="43"/>
      <c r="M1037" s="226" t="s">
        <v>1</v>
      </c>
      <c r="N1037" s="227" t="s">
        <v>45</v>
      </c>
      <c r="O1037" s="90"/>
      <c r="P1037" s="228">
        <f>O1037*H1037</f>
        <v>0</v>
      </c>
      <c r="Q1037" s="228">
        <v>0</v>
      </c>
      <c r="R1037" s="228">
        <f>Q1037*H1037</f>
        <v>0</v>
      </c>
      <c r="S1037" s="228">
        <v>0</v>
      </c>
      <c r="T1037" s="229">
        <f>S1037*H1037</f>
        <v>0</v>
      </c>
      <c r="U1037" s="37"/>
      <c r="V1037" s="37"/>
      <c r="W1037" s="37"/>
      <c r="X1037" s="37"/>
      <c r="Y1037" s="37"/>
      <c r="Z1037" s="37"/>
      <c r="AA1037" s="37"/>
      <c r="AB1037" s="37"/>
      <c r="AC1037" s="37"/>
      <c r="AD1037" s="37"/>
      <c r="AE1037" s="37"/>
      <c r="AR1037" s="230" t="s">
        <v>263</v>
      </c>
      <c r="AT1037" s="230" t="s">
        <v>161</v>
      </c>
      <c r="AU1037" s="230" t="s">
        <v>90</v>
      </c>
      <c r="AY1037" s="16" t="s">
        <v>159</v>
      </c>
      <c r="BE1037" s="231">
        <f>IF(N1037="základní",J1037,0)</f>
        <v>0</v>
      </c>
      <c r="BF1037" s="231">
        <f>IF(N1037="snížená",J1037,0)</f>
        <v>0</v>
      </c>
      <c r="BG1037" s="231">
        <f>IF(N1037="zákl. přenesená",J1037,0)</f>
        <v>0</v>
      </c>
      <c r="BH1037" s="231">
        <f>IF(N1037="sníž. přenesená",J1037,0)</f>
        <v>0</v>
      </c>
      <c r="BI1037" s="231">
        <f>IF(N1037="nulová",J1037,0)</f>
        <v>0</v>
      </c>
      <c r="BJ1037" s="16" t="s">
        <v>88</v>
      </c>
      <c r="BK1037" s="231">
        <f>ROUND(I1037*H1037,2)</f>
        <v>0</v>
      </c>
      <c r="BL1037" s="16" t="s">
        <v>263</v>
      </c>
      <c r="BM1037" s="230" t="s">
        <v>1796</v>
      </c>
    </row>
    <row r="1038" s="2" customFormat="1">
      <c r="A1038" s="37"/>
      <c r="B1038" s="38"/>
      <c r="C1038" s="39"/>
      <c r="D1038" s="232" t="s">
        <v>167</v>
      </c>
      <c r="E1038" s="39"/>
      <c r="F1038" s="233" t="s">
        <v>1797</v>
      </c>
      <c r="G1038" s="39"/>
      <c r="H1038" s="39"/>
      <c r="I1038" s="234"/>
      <c r="J1038" s="39"/>
      <c r="K1038" s="39"/>
      <c r="L1038" s="43"/>
      <c r="M1038" s="235"/>
      <c r="N1038" s="236"/>
      <c r="O1038" s="90"/>
      <c r="P1038" s="90"/>
      <c r="Q1038" s="90"/>
      <c r="R1038" s="90"/>
      <c r="S1038" s="90"/>
      <c r="T1038" s="91"/>
      <c r="U1038" s="37"/>
      <c r="V1038" s="37"/>
      <c r="W1038" s="37"/>
      <c r="X1038" s="37"/>
      <c r="Y1038" s="37"/>
      <c r="Z1038" s="37"/>
      <c r="AA1038" s="37"/>
      <c r="AB1038" s="37"/>
      <c r="AC1038" s="37"/>
      <c r="AD1038" s="37"/>
      <c r="AE1038" s="37"/>
      <c r="AT1038" s="16" t="s">
        <v>167</v>
      </c>
      <c r="AU1038" s="16" t="s">
        <v>90</v>
      </c>
    </row>
    <row r="1039" s="2" customFormat="1" ht="16.5" customHeight="1">
      <c r="A1039" s="37"/>
      <c r="B1039" s="38"/>
      <c r="C1039" s="218" t="s">
        <v>1798</v>
      </c>
      <c r="D1039" s="218" t="s">
        <v>161</v>
      </c>
      <c r="E1039" s="219" t="s">
        <v>1799</v>
      </c>
      <c r="F1039" s="220" t="s">
        <v>1800</v>
      </c>
      <c r="G1039" s="221" t="s">
        <v>215</v>
      </c>
      <c r="H1039" s="222">
        <v>65.930000000000007</v>
      </c>
      <c r="I1039" s="223"/>
      <c r="J1039" s="224">
        <f>ROUND(I1039*H1039,2)</f>
        <v>0</v>
      </c>
      <c r="K1039" s="225"/>
      <c r="L1039" s="43"/>
      <c r="M1039" s="226" t="s">
        <v>1</v>
      </c>
      <c r="N1039" s="227" t="s">
        <v>45</v>
      </c>
      <c r="O1039" s="90"/>
      <c r="P1039" s="228">
        <f>O1039*H1039</f>
        <v>0</v>
      </c>
      <c r="Q1039" s="228">
        <v>0</v>
      </c>
      <c r="R1039" s="228">
        <f>Q1039*H1039</f>
        <v>0</v>
      </c>
      <c r="S1039" s="228">
        <v>0</v>
      </c>
      <c r="T1039" s="229">
        <f>S1039*H1039</f>
        <v>0</v>
      </c>
      <c r="U1039" s="37"/>
      <c r="V1039" s="37"/>
      <c r="W1039" s="37"/>
      <c r="X1039" s="37"/>
      <c r="Y1039" s="37"/>
      <c r="Z1039" s="37"/>
      <c r="AA1039" s="37"/>
      <c r="AB1039" s="37"/>
      <c r="AC1039" s="37"/>
      <c r="AD1039" s="37"/>
      <c r="AE1039" s="37"/>
      <c r="AR1039" s="230" t="s">
        <v>263</v>
      </c>
      <c r="AT1039" s="230" t="s">
        <v>161</v>
      </c>
      <c r="AU1039" s="230" t="s">
        <v>90</v>
      </c>
      <c r="AY1039" s="16" t="s">
        <v>159</v>
      </c>
      <c r="BE1039" s="231">
        <f>IF(N1039="základní",J1039,0)</f>
        <v>0</v>
      </c>
      <c r="BF1039" s="231">
        <f>IF(N1039="snížená",J1039,0)</f>
        <v>0</v>
      </c>
      <c r="BG1039" s="231">
        <f>IF(N1039="zákl. přenesená",J1039,0)</f>
        <v>0</v>
      </c>
      <c r="BH1039" s="231">
        <f>IF(N1039="sníž. přenesená",J1039,0)</f>
        <v>0</v>
      </c>
      <c r="BI1039" s="231">
        <f>IF(N1039="nulová",J1039,0)</f>
        <v>0</v>
      </c>
      <c r="BJ1039" s="16" t="s">
        <v>88</v>
      </c>
      <c r="BK1039" s="231">
        <f>ROUND(I1039*H1039,2)</f>
        <v>0</v>
      </c>
      <c r="BL1039" s="16" t="s">
        <v>263</v>
      </c>
      <c r="BM1039" s="230" t="s">
        <v>1801</v>
      </c>
    </row>
    <row r="1040" s="2" customFormat="1">
      <c r="A1040" s="37"/>
      <c r="B1040" s="38"/>
      <c r="C1040" s="39"/>
      <c r="D1040" s="232" t="s">
        <v>167</v>
      </c>
      <c r="E1040" s="39"/>
      <c r="F1040" s="233" t="s">
        <v>1802</v>
      </c>
      <c r="G1040" s="39"/>
      <c r="H1040" s="39"/>
      <c r="I1040" s="234"/>
      <c r="J1040" s="39"/>
      <c r="K1040" s="39"/>
      <c r="L1040" s="43"/>
      <c r="M1040" s="235"/>
      <c r="N1040" s="236"/>
      <c r="O1040" s="90"/>
      <c r="P1040" s="90"/>
      <c r="Q1040" s="90"/>
      <c r="R1040" s="90"/>
      <c r="S1040" s="90"/>
      <c r="T1040" s="91"/>
      <c r="U1040" s="37"/>
      <c r="V1040" s="37"/>
      <c r="W1040" s="37"/>
      <c r="X1040" s="37"/>
      <c r="Y1040" s="37"/>
      <c r="Z1040" s="37"/>
      <c r="AA1040" s="37"/>
      <c r="AB1040" s="37"/>
      <c r="AC1040" s="37"/>
      <c r="AD1040" s="37"/>
      <c r="AE1040" s="37"/>
      <c r="AT1040" s="16" t="s">
        <v>167</v>
      </c>
      <c r="AU1040" s="16" t="s">
        <v>90</v>
      </c>
    </row>
    <row r="1041" s="2" customFormat="1" ht="24.15" customHeight="1">
      <c r="A1041" s="37"/>
      <c r="B1041" s="38"/>
      <c r="C1041" s="218" t="s">
        <v>1803</v>
      </c>
      <c r="D1041" s="218" t="s">
        <v>161</v>
      </c>
      <c r="E1041" s="219" t="s">
        <v>1804</v>
      </c>
      <c r="F1041" s="220" t="s">
        <v>1805</v>
      </c>
      <c r="G1041" s="221" t="s">
        <v>215</v>
      </c>
      <c r="H1041" s="222">
        <v>65.930000000000007</v>
      </c>
      <c r="I1041" s="223"/>
      <c r="J1041" s="224">
        <f>ROUND(I1041*H1041,2)</f>
        <v>0</v>
      </c>
      <c r="K1041" s="225"/>
      <c r="L1041" s="43"/>
      <c r="M1041" s="226" t="s">
        <v>1</v>
      </c>
      <c r="N1041" s="227" t="s">
        <v>45</v>
      </c>
      <c r="O1041" s="90"/>
      <c r="P1041" s="228">
        <f>O1041*H1041</f>
        <v>0</v>
      </c>
      <c r="Q1041" s="228">
        <v>3.0000000000000001E-05</v>
      </c>
      <c r="R1041" s="228">
        <f>Q1041*H1041</f>
        <v>0.0019779000000000003</v>
      </c>
      <c r="S1041" s="228">
        <v>0</v>
      </c>
      <c r="T1041" s="229">
        <f>S1041*H1041</f>
        <v>0</v>
      </c>
      <c r="U1041" s="37"/>
      <c r="V1041" s="37"/>
      <c r="W1041" s="37"/>
      <c r="X1041" s="37"/>
      <c r="Y1041" s="37"/>
      <c r="Z1041" s="37"/>
      <c r="AA1041" s="37"/>
      <c r="AB1041" s="37"/>
      <c r="AC1041" s="37"/>
      <c r="AD1041" s="37"/>
      <c r="AE1041" s="37"/>
      <c r="AR1041" s="230" t="s">
        <v>263</v>
      </c>
      <c r="AT1041" s="230" t="s">
        <v>161</v>
      </c>
      <c r="AU1041" s="230" t="s">
        <v>90</v>
      </c>
      <c r="AY1041" s="16" t="s">
        <v>159</v>
      </c>
      <c r="BE1041" s="231">
        <f>IF(N1041="základní",J1041,0)</f>
        <v>0</v>
      </c>
      <c r="BF1041" s="231">
        <f>IF(N1041="snížená",J1041,0)</f>
        <v>0</v>
      </c>
      <c r="BG1041" s="231">
        <f>IF(N1041="zákl. přenesená",J1041,0)</f>
        <v>0</v>
      </c>
      <c r="BH1041" s="231">
        <f>IF(N1041="sníž. přenesená",J1041,0)</f>
        <v>0</v>
      </c>
      <c r="BI1041" s="231">
        <f>IF(N1041="nulová",J1041,0)</f>
        <v>0</v>
      </c>
      <c r="BJ1041" s="16" t="s">
        <v>88</v>
      </c>
      <c r="BK1041" s="231">
        <f>ROUND(I1041*H1041,2)</f>
        <v>0</v>
      </c>
      <c r="BL1041" s="16" t="s">
        <v>263</v>
      </c>
      <c r="BM1041" s="230" t="s">
        <v>1806</v>
      </c>
    </row>
    <row r="1042" s="2" customFormat="1">
      <c r="A1042" s="37"/>
      <c r="B1042" s="38"/>
      <c r="C1042" s="39"/>
      <c r="D1042" s="232" t="s">
        <v>167</v>
      </c>
      <c r="E1042" s="39"/>
      <c r="F1042" s="233" t="s">
        <v>1807</v>
      </c>
      <c r="G1042" s="39"/>
      <c r="H1042" s="39"/>
      <c r="I1042" s="234"/>
      <c r="J1042" s="39"/>
      <c r="K1042" s="39"/>
      <c r="L1042" s="43"/>
      <c r="M1042" s="235"/>
      <c r="N1042" s="236"/>
      <c r="O1042" s="90"/>
      <c r="P1042" s="90"/>
      <c r="Q1042" s="90"/>
      <c r="R1042" s="90"/>
      <c r="S1042" s="90"/>
      <c r="T1042" s="91"/>
      <c r="U1042" s="37"/>
      <c r="V1042" s="37"/>
      <c r="W1042" s="37"/>
      <c r="X1042" s="37"/>
      <c r="Y1042" s="37"/>
      <c r="Z1042" s="37"/>
      <c r="AA1042" s="37"/>
      <c r="AB1042" s="37"/>
      <c r="AC1042" s="37"/>
      <c r="AD1042" s="37"/>
      <c r="AE1042" s="37"/>
      <c r="AT1042" s="16" t="s">
        <v>167</v>
      </c>
      <c r="AU1042" s="16" t="s">
        <v>90</v>
      </c>
    </row>
    <row r="1043" s="2" customFormat="1" ht="33" customHeight="1">
      <c r="A1043" s="37"/>
      <c r="B1043" s="38"/>
      <c r="C1043" s="218" t="s">
        <v>1808</v>
      </c>
      <c r="D1043" s="218" t="s">
        <v>161</v>
      </c>
      <c r="E1043" s="219" t="s">
        <v>1809</v>
      </c>
      <c r="F1043" s="220" t="s">
        <v>1810</v>
      </c>
      <c r="G1043" s="221" t="s">
        <v>215</v>
      </c>
      <c r="H1043" s="222">
        <v>65.930000000000007</v>
      </c>
      <c r="I1043" s="223"/>
      <c r="J1043" s="224">
        <f>ROUND(I1043*H1043,2)</f>
        <v>0</v>
      </c>
      <c r="K1043" s="225"/>
      <c r="L1043" s="43"/>
      <c r="M1043" s="226" t="s">
        <v>1</v>
      </c>
      <c r="N1043" s="227" t="s">
        <v>45</v>
      </c>
      <c r="O1043" s="90"/>
      <c r="P1043" s="228">
        <f>O1043*H1043</f>
        <v>0</v>
      </c>
      <c r="Q1043" s="228">
        <v>0.0074999999999999997</v>
      </c>
      <c r="R1043" s="228">
        <f>Q1043*H1043</f>
        <v>0.49447500000000005</v>
      </c>
      <c r="S1043" s="228">
        <v>0</v>
      </c>
      <c r="T1043" s="229">
        <f>S1043*H1043</f>
        <v>0</v>
      </c>
      <c r="U1043" s="37"/>
      <c r="V1043" s="37"/>
      <c r="W1043" s="37"/>
      <c r="X1043" s="37"/>
      <c r="Y1043" s="37"/>
      <c r="Z1043" s="37"/>
      <c r="AA1043" s="37"/>
      <c r="AB1043" s="37"/>
      <c r="AC1043" s="37"/>
      <c r="AD1043" s="37"/>
      <c r="AE1043" s="37"/>
      <c r="AR1043" s="230" t="s">
        <v>263</v>
      </c>
      <c r="AT1043" s="230" t="s">
        <v>161</v>
      </c>
      <c r="AU1043" s="230" t="s">
        <v>90</v>
      </c>
      <c r="AY1043" s="16" t="s">
        <v>159</v>
      </c>
      <c r="BE1043" s="231">
        <f>IF(N1043="základní",J1043,0)</f>
        <v>0</v>
      </c>
      <c r="BF1043" s="231">
        <f>IF(N1043="snížená",J1043,0)</f>
        <v>0</v>
      </c>
      <c r="BG1043" s="231">
        <f>IF(N1043="zákl. přenesená",J1043,0)</f>
        <v>0</v>
      </c>
      <c r="BH1043" s="231">
        <f>IF(N1043="sníž. přenesená",J1043,0)</f>
        <v>0</v>
      </c>
      <c r="BI1043" s="231">
        <f>IF(N1043="nulová",J1043,0)</f>
        <v>0</v>
      </c>
      <c r="BJ1043" s="16" t="s">
        <v>88</v>
      </c>
      <c r="BK1043" s="231">
        <f>ROUND(I1043*H1043,2)</f>
        <v>0</v>
      </c>
      <c r="BL1043" s="16" t="s">
        <v>263</v>
      </c>
      <c r="BM1043" s="230" t="s">
        <v>1811</v>
      </c>
    </row>
    <row r="1044" s="2" customFormat="1">
      <c r="A1044" s="37"/>
      <c r="B1044" s="38"/>
      <c r="C1044" s="39"/>
      <c r="D1044" s="232" t="s">
        <v>167</v>
      </c>
      <c r="E1044" s="39"/>
      <c r="F1044" s="233" t="s">
        <v>1812</v>
      </c>
      <c r="G1044" s="39"/>
      <c r="H1044" s="39"/>
      <c r="I1044" s="234"/>
      <c r="J1044" s="39"/>
      <c r="K1044" s="39"/>
      <c r="L1044" s="43"/>
      <c r="M1044" s="235"/>
      <c r="N1044" s="236"/>
      <c r="O1044" s="90"/>
      <c r="P1044" s="90"/>
      <c r="Q1044" s="90"/>
      <c r="R1044" s="90"/>
      <c r="S1044" s="90"/>
      <c r="T1044" s="91"/>
      <c r="U1044" s="37"/>
      <c r="V1044" s="37"/>
      <c r="W1044" s="37"/>
      <c r="X1044" s="37"/>
      <c r="Y1044" s="37"/>
      <c r="Z1044" s="37"/>
      <c r="AA1044" s="37"/>
      <c r="AB1044" s="37"/>
      <c r="AC1044" s="37"/>
      <c r="AD1044" s="37"/>
      <c r="AE1044" s="37"/>
      <c r="AT1044" s="16" t="s">
        <v>167</v>
      </c>
      <c r="AU1044" s="16" t="s">
        <v>90</v>
      </c>
    </row>
    <row r="1045" s="2" customFormat="1" ht="16.5" customHeight="1">
      <c r="A1045" s="37"/>
      <c r="B1045" s="38"/>
      <c r="C1045" s="218" t="s">
        <v>1813</v>
      </c>
      <c r="D1045" s="218" t="s">
        <v>161</v>
      </c>
      <c r="E1045" s="219" t="s">
        <v>1814</v>
      </c>
      <c r="F1045" s="220" t="s">
        <v>1815</v>
      </c>
      <c r="G1045" s="221" t="s">
        <v>215</v>
      </c>
      <c r="H1045" s="222">
        <v>65.930000000000007</v>
      </c>
      <c r="I1045" s="223"/>
      <c r="J1045" s="224">
        <f>ROUND(I1045*H1045,2)</f>
        <v>0</v>
      </c>
      <c r="K1045" s="225"/>
      <c r="L1045" s="43"/>
      <c r="M1045" s="226" t="s">
        <v>1</v>
      </c>
      <c r="N1045" s="227" t="s">
        <v>45</v>
      </c>
      <c r="O1045" s="90"/>
      <c r="P1045" s="228">
        <f>O1045*H1045</f>
        <v>0</v>
      </c>
      <c r="Q1045" s="228">
        <v>0.00029999999999999997</v>
      </c>
      <c r="R1045" s="228">
        <f>Q1045*H1045</f>
        <v>0.019779000000000001</v>
      </c>
      <c r="S1045" s="228">
        <v>0</v>
      </c>
      <c r="T1045" s="229">
        <f>S1045*H1045</f>
        <v>0</v>
      </c>
      <c r="U1045" s="37"/>
      <c r="V1045" s="37"/>
      <c r="W1045" s="37"/>
      <c r="X1045" s="37"/>
      <c r="Y1045" s="37"/>
      <c r="Z1045" s="37"/>
      <c r="AA1045" s="37"/>
      <c r="AB1045" s="37"/>
      <c r="AC1045" s="37"/>
      <c r="AD1045" s="37"/>
      <c r="AE1045" s="37"/>
      <c r="AR1045" s="230" t="s">
        <v>263</v>
      </c>
      <c r="AT1045" s="230" t="s">
        <v>161</v>
      </c>
      <c r="AU1045" s="230" t="s">
        <v>90</v>
      </c>
      <c r="AY1045" s="16" t="s">
        <v>159</v>
      </c>
      <c r="BE1045" s="231">
        <f>IF(N1045="základní",J1045,0)</f>
        <v>0</v>
      </c>
      <c r="BF1045" s="231">
        <f>IF(N1045="snížená",J1045,0)</f>
        <v>0</v>
      </c>
      <c r="BG1045" s="231">
        <f>IF(N1045="zákl. přenesená",J1045,0)</f>
        <v>0</v>
      </c>
      <c r="BH1045" s="231">
        <f>IF(N1045="sníž. přenesená",J1045,0)</f>
        <v>0</v>
      </c>
      <c r="BI1045" s="231">
        <f>IF(N1045="nulová",J1045,0)</f>
        <v>0</v>
      </c>
      <c r="BJ1045" s="16" t="s">
        <v>88</v>
      </c>
      <c r="BK1045" s="231">
        <f>ROUND(I1045*H1045,2)</f>
        <v>0</v>
      </c>
      <c r="BL1045" s="16" t="s">
        <v>263</v>
      </c>
      <c r="BM1045" s="230" t="s">
        <v>1816</v>
      </c>
    </row>
    <row r="1046" s="2" customFormat="1">
      <c r="A1046" s="37"/>
      <c r="B1046" s="38"/>
      <c r="C1046" s="39"/>
      <c r="D1046" s="232" t="s">
        <v>167</v>
      </c>
      <c r="E1046" s="39"/>
      <c r="F1046" s="233" t="s">
        <v>1817</v>
      </c>
      <c r="G1046" s="39"/>
      <c r="H1046" s="39"/>
      <c r="I1046" s="234"/>
      <c r="J1046" s="39"/>
      <c r="K1046" s="39"/>
      <c r="L1046" s="43"/>
      <c r="M1046" s="235"/>
      <c r="N1046" s="236"/>
      <c r="O1046" s="90"/>
      <c r="P1046" s="90"/>
      <c r="Q1046" s="90"/>
      <c r="R1046" s="90"/>
      <c r="S1046" s="90"/>
      <c r="T1046" s="91"/>
      <c r="U1046" s="37"/>
      <c r="V1046" s="37"/>
      <c r="W1046" s="37"/>
      <c r="X1046" s="37"/>
      <c r="Y1046" s="37"/>
      <c r="Z1046" s="37"/>
      <c r="AA1046" s="37"/>
      <c r="AB1046" s="37"/>
      <c r="AC1046" s="37"/>
      <c r="AD1046" s="37"/>
      <c r="AE1046" s="37"/>
      <c r="AT1046" s="16" t="s">
        <v>167</v>
      </c>
      <c r="AU1046" s="16" t="s">
        <v>90</v>
      </c>
    </row>
    <row r="1047" s="2" customFormat="1" ht="44.25" customHeight="1">
      <c r="A1047" s="37"/>
      <c r="B1047" s="38"/>
      <c r="C1047" s="260" t="s">
        <v>1818</v>
      </c>
      <c r="D1047" s="260" t="s">
        <v>359</v>
      </c>
      <c r="E1047" s="261" t="s">
        <v>1819</v>
      </c>
      <c r="F1047" s="262" t="s">
        <v>1820</v>
      </c>
      <c r="G1047" s="263" t="s">
        <v>215</v>
      </c>
      <c r="H1047" s="264">
        <v>72.522999999999996</v>
      </c>
      <c r="I1047" s="265"/>
      <c r="J1047" s="266">
        <f>ROUND(I1047*H1047,2)</f>
        <v>0</v>
      </c>
      <c r="K1047" s="267"/>
      <c r="L1047" s="268"/>
      <c r="M1047" s="269" t="s">
        <v>1</v>
      </c>
      <c r="N1047" s="270" t="s">
        <v>45</v>
      </c>
      <c r="O1047" s="90"/>
      <c r="P1047" s="228">
        <f>O1047*H1047</f>
        <v>0</v>
      </c>
      <c r="Q1047" s="228">
        <v>0.0028</v>
      </c>
      <c r="R1047" s="228">
        <f>Q1047*H1047</f>
        <v>0.20306439999999998</v>
      </c>
      <c r="S1047" s="228">
        <v>0</v>
      </c>
      <c r="T1047" s="229">
        <f>S1047*H1047</f>
        <v>0</v>
      </c>
      <c r="U1047" s="37"/>
      <c r="V1047" s="37"/>
      <c r="W1047" s="37"/>
      <c r="X1047" s="37"/>
      <c r="Y1047" s="37"/>
      <c r="Z1047" s="37"/>
      <c r="AA1047" s="37"/>
      <c r="AB1047" s="37"/>
      <c r="AC1047" s="37"/>
      <c r="AD1047" s="37"/>
      <c r="AE1047" s="37"/>
      <c r="AR1047" s="230" t="s">
        <v>358</v>
      </c>
      <c r="AT1047" s="230" t="s">
        <v>359</v>
      </c>
      <c r="AU1047" s="230" t="s">
        <v>90</v>
      </c>
      <c r="AY1047" s="16" t="s">
        <v>159</v>
      </c>
      <c r="BE1047" s="231">
        <f>IF(N1047="základní",J1047,0)</f>
        <v>0</v>
      </c>
      <c r="BF1047" s="231">
        <f>IF(N1047="snížená",J1047,0)</f>
        <v>0</v>
      </c>
      <c r="BG1047" s="231">
        <f>IF(N1047="zákl. přenesená",J1047,0)</f>
        <v>0</v>
      </c>
      <c r="BH1047" s="231">
        <f>IF(N1047="sníž. přenesená",J1047,0)</f>
        <v>0</v>
      </c>
      <c r="BI1047" s="231">
        <f>IF(N1047="nulová",J1047,0)</f>
        <v>0</v>
      </c>
      <c r="BJ1047" s="16" t="s">
        <v>88</v>
      </c>
      <c r="BK1047" s="231">
        <f>ROUND(I1047*H1047,2)</f>
        <v>0</v>
      </c>
      <c r="BL1047" s="16" t="s">
        <v>263</v>
      </c>
      <c r="BM1047" s="230" t="s">
        <v>1821</v>
      </c>
    </row>
    <row r="1048" s="2" customFormat="1">
      <c r="A1048" s="37"/>
      <c r="B1048" s="38"/>
      <c r="C1048" s="39"/>
      <c r="D1048" s="239" t="s">
        <v>462</v>
      </c>
      <c r="E1048" s="39"/>
      <c r="F1048" s="271" t="s">
        <v>1782</v>
      </c>
      <c r="G1048" s="39"/>
      <c r="H1048" s="39"/>
      <c r="I1048" s="234"/>
      <c r="J1048" s="39"/>
      <c r="K1048" s="39"/>
      <c r="L1048" s="43"/>
      <c r="M1048" s="235"/>
      <c r="N1048" s="236"/>
      <c r="O1048" s="90"/>
      <c r="P1048" s="90"/>
      <c r="Q1048" s="90"/>
      <c r="R1048" s="90"/>
      <c r="S1048" s="90"/>
      <c r="T1048" s="91"/>
      <c r="U1048" s="37"/>
      <c r="V1048" s="37"/>
      <c r="W1048" s="37"/>
      <c r="X1048" s="37"/>
      <c r="Y1048" s="37"/>
      <c r="Z1048" s="37"/>
      <c r="AA1048" s="37"/>
      <c r="AB1048" s="37"/>
      <c r="AC1048" s="37"/>
      <c r="AD1048" s="37"/>
      <c r="AE1048" s="37"/>
      <c r="AT1048" s="16" t="s">
        <v>462</v>
      </c>
      <c r="AU1048" s="16" t="s">
        <v>90</v>
      </c>
    </row>
    <row r="1049" s="13" customFormat="1">
      <c r="A1049" s="13"/>
      <c r="B1049" s="237"/>
      <c r="C1049" s="238"/>
      <c r="D1049" s="239" t="s">
        <v>169</v>
      </c>
      <c r="E1049" s="238"/>
      <c r="F1049" s="241" t="s">
        <v>1822</v>
      </c>
      <c r="G1049" s="238"/>
      <c r="H1049" s="242">
        <v>72.522999999999996</v>
      </c>
      <c r="I1049" s="243"/>
      <c r="J1049" s="238"/>
      <c r="K1049" s="238"/>
      <c r="L1049" s="244"/>
      <c r="M1049" s="245"/>
      <c r="N1049" s="246"/>
      <c r="O1049" s="246"/>
      <c r="P1049" s="246"/>
      <c r="Q1049" s="246"/>
      <c r="R1049" s="246"/>
      <c r="S1049" s="246"/>
      <c r="T1049" s="247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8" t="s">
        <v>169</v>
      </c>
      <c r="AU1049" s="248" t="s">
        <v>90</v>
      </c>
      <c r="AV1049" s="13" t="s">
        <v>90</v>
      </c>
      <c r="AW1049" s="13" t="s">
        <v>4</v>
      </c>
      <c r="AX1049" s="13" t="s">
        <v>88</v>
      </c>
      <c r="AY1049" s="248" t="s">
        <v>159</v>
      </c>
    </row>
    <row r="1050" s="2" customFormat="1" ht="16.5" customHeight="1">
      <c r="A1050" s="37"/>
      <c r="B1050" s="38"/>
      <c r="C1050" s="218" t="s">
        <v>1823</v>
      </c>
      <c r="D1050" s="218" t="s">
        <v>161</v>
      </c>
      <c r="E1050" s="219" t="s">
        <v>1824</v>
      </c>
      <c r="F1050" s="220" t="s">
        <v>1825</v>
      </c>
      <c r="G1050" s="221" t="s">
        <v>322</v>
      </c>
      <c r="H1050" s="222">
        <v>36.859999999999999</v>
      </c>
      <c r="I1050" s="223"/>
      <c r="J1050" s="224">
        <f>ROUND(I1050*H1050,2)</f>
        <v>0</v>
      </c>
      <c r="K1050" s="225"/>
      <c r="L1050" s="43"/>
      <c r="M1050" s="226" t="s">
        <v>1</v>
      </c>
      <c r="N1050" s="227" t="s">
        <v>45</v>
      </c>
      <c r="O1050" s="90"/>
      <c r="P1050" s="228">
        <f>O1050*H1050</f>
        <v>0</v>
      </c>
      <c r="Q1050" s="228">
        <v>1.0000000000000001E-05</v>
      </c>
      <c r="R1050" s="228">
        <f>Q1050*H1050</f>
        <v>0.00036860000000000001</v>
      </c>
      <c r="S1050" s="228">
        <v>0</v>
      </c>
      <c r="T1050" s="229">
        <f>S1050*H1050</f>
        <v>0</v>
      </c>
      <c r="U1050" s="37"/>
      <c r="V1050" s="37"/>
      <c r="W1050" s="37"/>
      <c r="X1050" s="37"/>
      <c r="Y1050" s="37"/>
      <c r="Z1050" s="37"/>
      <c r="AA1050" s="37"/>
      <c r="AB1050" s="37"/>
      <c r="AC1050" s="37"/>
      <c r="AD1050" s="37"/>
      <c r="AE1050" s="37"/>
      <c r="AR1050" s="230" t="s">
        <v>263</v>
      </c>
      <c r="AT1050" s="230" t="s">
        <v>161</v>
      </c>
      <c r="AU1050" s="230" t="s">
        <v>90</v>
      </c>
      <c r="AY1050" s="16" t="s">
        <v>159</v>
      </c>
      <c r="BE1050" s="231">
        <f>IF(N1050="základní",J1050,0)</f>
        <v>0</v>
      </c>
      <c r="BF1050" s="231">
        <f>IF(N1050="snížená",J1050,0)</f>
        <v>0</v>
      </c>
      <c r="BG1050" s="231">
        <f>IF(N1050="zákl. přenesená",J1050,0)</f>
        <v>0</v>
      </c>
      <c r="BH1050" s="231">
        <f>IF(N1050="sníž. přenesená",J1050,0)</f>
        <v>0</v>
      </c>
      <c r="BI1050" s="231">
        <f>IF(N1050="nulová",J1050,0)</f>
        <v>0</v>
      </c>
      <c r="BJ1050" s="16" t="s">
        <v>88</v>
      </c>
      <c r="BK1050" s="231">
        <f>ROUND(I1050*H1050,2)</f>
        <v>0</v>
      </c>
      <c r="BL1050" s="16" t="s">
        <v>263</v>
      </c>
      <c r="BM1050" s="230" t="s">
        <v>1826</v>
      </c>
    </row>
    <row r="1051" s="2" customFormat="1">
      <c r="A1051" s="37"/>
      <c r="B1051" s="38"/>
      <c r="C1051" s="39"/>
      <c r="D1051" s="232" t="s">
        <v>167</v>
      </c>
      <c r="E1051" s="39"/>
      <c r="F1051" s="233" t="s">
        <v>1827</v>
      </c>
      <c r="G1051" s="39"/>
      <c r="H1051" s="39"/>
      <c r="I1051" s="234"/>
      <c r="J1051" s="39"/>
      <c r="K1051" s="39"/>
      <c r="L1051" s="43"/>
      <c r="M1051" s="235"/>
      <c r="N1051" s="236"/>
      <c r="O1051" s="90"/>
      <c r="P1051" s="90"/>
      <c r="Q1051" s="90"/>
      <c r="R1051" s="90"/>
      <c r="S1051" s="90"/>
      <c r="T1051" s="91"/>
      <c r="U1051" s="37"/>
      <c r="V1051" s="37"/>
      <c r="W1051" s="37"/>
      <c r="X1051" s="37"/>
      <c r="Y1051" s="37"/>
      <c r="Z1051" s="37"/>
      <c r="AA1051" s="37"/>
      <c r="AB1051" s="37"/>
      <c r="AC1051" s="37"/>
      <c r="AD1051" s="37"/>
      <c r="AE1051" s="37"/>
      <c r="AT1051" s="16" t="s">
        <v>167</v>
      </c>
      <c r="AU1051" s="16" t="s">
        <v>90</v>
      </c>
    </row>
    <row r="1052" s="2" customFormat="1" ht="16.5" customHeight="1">
      <c r="A1052" s="37"/>
      <c r="B1052" s="38"/>
      <c r="C1052" s="260" t="s">
        <v>1828</v>
      </c>
      <c r="D1052" s="260" t="s">
        <v>359</v>
      </c>
      <c r="E1052" s="261" t="s">
        <v>1829</v>
      </c>
      <c r="F1052" s="262" t="s">
        <v>1830</v>
      </c>
      <c r="G1052" s="263" t="s">
        <v>322</v>
      </c>
      <c r="H1052" s="264">
        <v>37.597000000000001</v>
      </c>
      <c r="I1052" s="265"/>
      <c r="J1052" s="266">
        <f>ROUND(I1052*H1052,2)</f>
        <v>0</v>
      </c>
      <c r="K1052" s="267"/>
      <c r="L1052" s="268"/>
      <c r="M1052" s="269" t="s">
        <v>1</v>
      </c>
      <c r="N1052" s="270" t="s">
        <v>45</v>
      </c>
      <c r="O1052" s="90"/>
      <c r="P1052" s="228">
        <f>O1052*H1052</f>
        <v>0</v>
      </c>
      <c r="Q1052" s="228">
        <v>0.00038000000000000002</v>
      </c>
      <c r="R1052" s="228">
        <f>Q1052*H1052</f>
        <v>0.014286860000000002</v>
      </c>
      <c r="S1052" s="228">
        <v>0</v>
      </c>
      <c r="T1052" s="229">
        <f>S1052*H1052</f>
        <v>0</v>
      </c>
      <c r="U1052" s="37"/>
      <c r="V1052" s="37"/>
      <c r="W1052" s="37"/>
      <c r="X1052" s="37"/>
      <c r="Y1052" s="37"/>
      <c r="Z1052" s="37"/>
      <c r="AA1052" s="37"/>
      <c r="AB1052" s="37"/>
      <c r="AC1052" s="37"/>
      <c r="AD1052" s="37"/>
      <c r="AE1052" s="37"/>
      <c r="AR1052" s="230" t="s">
        <v>358</v>
      </c>
      <c r="AT1052" s="230" t="s">
        <v>359</v>
      </c>
      <c r="AU1052" s="230" t="s">
        <v>90</v>
      </c>
      <c r="AY1052" s="16" t="s">
        <v>159</v>
      </c>
      <c r="BE1052" s="231">
        <f>IF(N1052="základní",J1052,0)</f>
        <v>0</v>
      </c>
      <c r="BF1052" s="231">
        <f>IF(N1052="snížená",J1052,0)</f>
        <v>0</v>
      </c>
      <c r="BG1052" s="231">
        <f>IF(N1052="zákl. přenesená",J1052,0)</f>
        <v>0</v>
      </c>
      <c r="BH1052" s="231">
        <f>IF(N1052="sníž. přenesená",J1052,0)</f>
        <v>0</v>
      </c>
      <c r="BI1052" s="231">
        <f>IF(N1052="nulová",J1052,0)</f>
        <v>0</v>
      </c>
      <c r="BJ1052" s="16" t="s">
        <v>88</v>
      </c>
      <c r="BK1052" s="231">
        <f>ROUND(I1052*H1052,2)</f>
        <v>0</v>
      </c>
      <c r="BL1052" s="16" t="s">
        <v>263</v>
      </c>
      <c r="BM1052" s="230" t="s">
        <v>1831</v>
      </c>
    </row>
    <row r="1053" s="2" customFormat="1">
      <c r="A1053" s="37"/>
      <c r="B1053" s="38"/>
      <c r="C1053" s="39"/>
      <c r="D1053" s="239" t="s">
        <v>462</v>
      </c>
      <c r="E1053" s="39"/>
      <c r="F1053" s="271" t="s">
        <v>1832</v>
      </c>
      <c r="G1053" s="39"/>
      <c r="H1053" s="39"/>
      <c r="I1053" s="234"/>
      <c r="J1053" s="39"/>
      <c r="K1053" s="39"/>
      <c r="L1053" s="43"/>
      <c r="M1053" s="235"/>
      <c r="N1053" s="236"/>
      <c r="O1053" s="90"/>
      <c r="P1053" s="90"/>
      <c r="Q1053" s="90"/>
      <c r="R1053" s="90"/>
      <c r="S1053" s="90"/>
      <c r="T1053" s="91"/>
      <c r="U1053" s="37"/>
      <c r="V1053" s="37"/>
      <c r="W1053" s="37"/>
      <c r="X1053" s="37"/>
      <c r="Y1053" s="37"/>
      <c r="Z1053" s="37"/>
      <c r="AA1053" s="37"/>
      <c r="AB1053" s="37"/>
      <c r="AC1053" s="37"/>
      <c r="AD1053" s="37"/>
      <c r="AE1053" s="37"/>
      <c r="AT1053" s="16" t="s">
        <v>462</v>
      </c>
      <c r="AU1053" s="16" t="s">
        <v>90</v>
      </c>
    </row>
    <row r="1054" s="13" customFormat="1">
      <c r="A1054" s="13"/>
      <c r="B1054" s="237"/>
      <c r="C1054" s="238"/>
      <c r="D1054" s="239" t="s">
        <v>169</v>
      </c>
      <c r="E1054" s="238"/>
      <c r="F1054" s="241" t="s">
        <v>1833</v>
      </c>
      <c r="G1054" s="238"/>
      <c r="H1054" s="242">
        <v>37.597000000000001</v>
      </c>
      <c r="I1054" s="243"/>
      <c r="J1054" s="238"/>
      <c r="K1054" s="238"/>
      <c r="L1054" s="244"/>
      <c r="M1054" s="245"/>
      <c r="N1054" s="246"/>
      <c r="O1054" s="246"/>
      <c r="P1054" s="246"/>
      <c r="Q1054" s="246"/>
      <c r="R1054" s="246"/>
      <c r="S1054" s="246"/>
      <c r="T1054" s="247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8" t="s">
        <v>169</v>
      </c>
      <c r="AU1054" s="248" t="s">
        <v>90</v>
      </c>
      <c r="AV1054" s="13" t="s">
        <v>90</v>
      </c>
      <c r="AW1054" s="13" t="s">
        <v>4</v>
      </c>
      <c r="AX1054" s="13" t="s">
        <v>88</v>
      </c>
      <c r="AY1054" s="248" t="s">
        <v>159</v>
      </c>
    </row>
    <row r="1055" s="2" customFormat="1" ht="24.15" customHeight="1">
      <c r="A1055" s="37"/>
      <c r="B1055" s="38"/>
      <c r="C1055" s="218" t="s">
        <v>1834</v>
      </c>
      <c r="D1055" s="218" t="s">
        <v>161</v>
      </c>
      <c r="E1055" s="219" t="s">
        <v>1835</v>
      </c>
      <c r="F1055" s="220" t="s">
        <v>1836</v>
      </c>
      <c r="G1055" s="221" t="s">
        <v>253</v>
      </c>
      <c r="H1055" s="222">
        <v>0.73399999999999999</v>
      </c>
      <c r="I1055" s="223"/>
      <c r="J1055" s="224">
        <f>ROUND(I1055*H1055,2)</f>
        <v>0</v>
      </c>
      <c r="K1055" s="225"/>
      <c r="L1055" s="43"/>
      <c r="M1055" s="226" t="s">
        <v>1</v>
      </c>
      <c r="N1055" s="227" t="s">
        <v>45</v>
      </c>
      <c r="O1055" s="90"/>
      <c r="P1055" s="228">
        <f>O1055*H1055</f>
        <v>0</v>
      </c>
      <c r="Q1055" s="228">
        <v>0</v>
      </c>
      <c r="R1055" s="228">
        <f>Q1055*H1055</f>
        <v>0</v>
      </c>
      <c r="S1055" s="228">
        <v>0</v>
      </c>
      <c r="T1055" s="229">
        <f>S1055*H1055</f>
        <v>0</v>
      </c>
      <c r="U1055" s="37"/>
      <c r="V1055" s="37"/>
      <c r="W1055" s="37"/>
      <c r="X1055" s="37"/>
      <c r="Y1055" s="37"/>
      <c r="Z1055" s="37"/>
      <c r="AA1055" s="37"/>
      <c r="AB1055" s="37"/>
      <c r="AC1055" s="37"/>
      <c r="AD1055" s="37"/>
      <c r="AE1055" s="37"/>
      <c r="AR1055" s="230" t="s">
        <v>263</v>
      </c>
      <c r="AT1055" s="230" t="s">
        <v>161</v>
      </c>
      <c r="AU1055" s="230" t="s">
        <v>90</v>
      </c>
      <c r="AY1055" s="16" t="s">
        <v>159</v>
      </c>
      <c r="BE1055" s="231">
        <f>IF(N1055="základní",J1055,0)</f>
        <v>0</v>
      </c>
      <c r="BF1055" s="231">
        <f>IF(N1055="snížená",J1055,0)</f>
        <v>0</v>
      </c>
      <c r="BG1055" s="231">
        <f>IF(N1055="zákl. přenesená",J1055,0)</f>
        <v>0</v>
      </c>
      <c r="BH1055" s="231">
        <f>IF(N1055="sníž. přenesená",J1055,0)</f>
        <v>0</v>
      </c>
      <c r="BI1055" s="231">
        <f>IF(N1055="nulová",J1055,0)</f>
        <v>0</v>
      </c>
      <c r="BJ1055" s="16" t="s">
        <v>88</v>
      </c>
      <c r="BK1055" s="231">
        <f>ROUND(I1055*H1055,2)</f>
        <v>0</v>
      </c>
      <c r="BL1055" s="16" t="s">
        <v>263</v>
      </c>
      <c r="BM1055" s="230" t="s">
        <v>1837</v>
      </c>
    </row>
    <row r="1056" s="2" customFormat="1">
      <c r="A1056" s="37"/>
      <c r="B1056" s="38"/>
      <c r="C1056" s="39"/>
      <c r="D1056" s="232" t="s">
        <v>167</v>
      </c>
      <c r="E1056" s="39"/>
      <c r="F1056" s="233" t="s">
        <v>1838</v>
      </c>
      <c r="G1056" s="39"/>
      <c r="H1056" s="39"/>
      <c r="I1056" s="234"/>
      <c r="J1056" s="39"/>
      <c r="K1056" s="39"/>
      <c r="L1056" s="43"/>
      <c r="M1056" s="235"/>
      <c r="N1056" s="236"/>
      <c r="O1056" s="90"/>
      <c r="P1056" s="90"/>
      <c r="Q1056" s="90"/>
      <c r="R1056" s="90"/>
      <c r="S1056" s="90"/>
      <c r="T1056" s="91"/>
      <c r="U1056" s="37"/>
      <c r="V1056" s="37"/>
      <c r="W1056" s="37"/>
      <c r="X1056" s="37"/>
      <c r="Y1056" s="37"/>
      <c r="Z1056" s="37"/>
      <c r="AA1056" s="37"/>
      <c r="AB1056" s="37"/>
      <c r="AC1056" s="37"/>
      <c r="AD1056" s="37"/>
      <c r="AE1056" s="37"/>
      <c r="AT1056" s="16" t="s">
        <v>167</v>
      </c>
      <c r="AU1056" s="16" t="s">
        <v>90</v>
      </c>
    </row>
    <row r="1057" s="12" customFormat="1" ht="22.8" customHeight="1">
      <c r="A1057" s="12"/>
      <c r="B1057" s="202"/>
      <c r="C1057" s="203"/>
      <c r="D1057" s="204" t="s">
        <v>79</v>
      </c>
      <c r="E1057" s="216" t="s">
        <v>1839</v>
      </c>
      <c r="F1057" s="216" t="s">
        <v>1840</v>
      </c>
      <c r="G1057" s="203"/>
      <c r="H1057" s="203"/>
      <c r="I1057" s="206"/>
      <c r="J1057" s="217">
        <f>BK1057</f>
        <v>0</v>
      </c>
      <c r="K1057" s="203"/>
      <c r="L1057" s="208"/>
      <c r="M1057" s="209"/>
      <c r="N1057" s="210"/>
      <c r="O1057" s="210"/>
      <c r="P1057" s="211">
        <f>SUM(P1058:P1096)</f>
        <v>0</v>
      </c>
      <c r="Q1057" s="210"/>
      <c r="R1057" s="211">
        <f>SUM(R1058:R1096)</f>
        <v>2.1687754499999996</v>
      </c>
      <c r="S1057" s="210"/>
      <c r="T1057" s="212">
        <f>SUM(T1058:T1096)</f>
        <v>0</v>
      </c>
      <c r="U1057" s="12"/>
      <c r="V1057" s="12"/>
      <c r="W1057" s="12"/>
      <c r="X1057" s="12"/>
      <c r="Y1057" s="12"/>
      <c r="Z1057" s="12"/>
      <c r="AA1057" s="12"/>
      <c r="AB1057" s="12"/>
      <c r="AC1057" s="12"/>
      <c r="AD1057" s="12"/>
      <c r="AE1057" s="12"/>
      <c r="AR1057" s="213" t="s">
        <v>90</v>
      </c>
      <c r="AT1057" s="214" t="s">
        <v>79</v>
      </c>
      <c r="AU1057" s="214" t="s">
        <v>88</v>
      </c>
      <c r="AY1057" s="213" t="s">
        <v>159</v>
      </c>
      <c r="BK1057" s="215">
        <f>SUM(BK1058:BK1096)</f>
        <v>0</v>
      </c>
    </row>
    <row r="1058" s="2" customFormat="1" ht="16.5" customHeight="1">
      <c r="A1058" s="37"/>
      <c r="B1058" s="38"/>
      <c r="C1058" s="218" t="s">
        <v>1841</v>
      </c>
      <c r="D1058" s="218" t="s">
        <v>161</v>
      </c>
      <c r="E1058" s="219" t="s">
        <v>1842</v>
      </c>
      <c r="F1058" s="220" t="s">
        <v>1843</v>
      </c>
      <c r="G1058" s="221" t="s">
        <v>215</v>
      </c>
      <c r="H1058" s="222">
        <v>80.590000000000003</v>
      </c>
      <c r="I1058" s="223"/>
      <c r="J1058" s="224">
        <f>ROUND(I1058*H1058,2)</f>
        <v>0</v>
      </c>
      <c r="K1058" s="225"/>
      <c r="L1058" s="43"/>
      <c r="M1058" s="226" t="s">
        <v>1</v>
      </c>
      <c r="N1058" s="227" t="s">
        <v>45</v>
      </c>
      <c r="O1058" s="90"/>
      <c r="P1058" s="228">
        <f>O1058*H1058</f>
        <v>0</v>
      </c>
      <c r="Q1058" s="228">
        <v>0</v>
      </c>
      <c r="R1058" s="228">
        <f>Q1058*H1058</f>
        <v>0</v>
      </c>
      <c r="S1058" s="228">
        <v>0</v>
      </c>
      <c r="T1058" s="229">
        <f>S1058*H1058</f>
        <v>0</v>
      </c>
      <c r="U1058" s="37"/>
      <c r="V1058" s="37"/>
      <c r="W1058" s="37"/>
      <c r="X1058" s="37"/>
      <c r="Y1058" s="37"/>
      <c r="Z1058" s="37"/>
      <c r="AA1058" s="37"/>
      <c r="AB1058" s="37"/>
      <c r="AC1058" s="37"/>
      <c r="AD1058" s="37"/>
      <c r="AE1058" s="37"/>
      <c r="AR1058" s="230" t="s">
        <v>263</v>
      </c>
      <c r="AT1058" s="230" t="s">
        <v>161</v>
      </c>
      <c r="AU1058" s="230" t="s">
        <v>90</v>
      </c>
      <c r="AY1058" s="16" t="s">
        <v>159</v>
      </c>
      <c r="BE1058" s="231">
        <f>IF(N1058="základní",J1058,0)</f>
        <v>0</v>
      </c>
      <c r="BF1058" s="231">
        <f>IF(N1058="snížená",J1058,0)</f>
        <v>0</v>
      </c>
      <c r="BG1058" s="231">
        <f>IF(N1058="zákl. přenesená",J1058,0)</f>
        <v>0</v>
      </c>
      <c r="BH1058" s="231">
        <f>IF(N1058="sníž. přenesená",J1058,0)</f>
        <v>0</v>
      </c>
      <c r="BI1058" s="231">
        <f>IF(N1058="nulová",J1058,0)</f>
        <v>0</v>
      </c>
      <c r="BJ1058" s="16" t="s">
        <v>88</v>
      </c>
      <c r="BK1058" s="231">
        <f>ROUND(I1058*H1058,2)</f>
        <v>0</v>
      </c>
      <c r="BL1058" s="16" t="s">
        <v>263</v>
      </c>
      <c r="BM1058" s="230" t="s">
        <v>1844</v>
      </c>
    </row>
    <row r="1059" s="2" customFormat="1">
      <c r="A1059" s="37"/>
      <c r="B1059" s="38"/>
      <c r="C1059" s="39"/>
      <c r="D1059" s="232" t="s">
        <v>167</v>
      </c>
      <c r="E1059" s="39"/>
      <c r="F1059" s="233" t="s">
        <v>1845</v>
      </c>
      <c r="G1059" s="39"/>
      <c r="H1059" s="39"/>
      <c r="I1059" s="234"/>
      <c r="J1059" s="39"/>
      <c r="K1059" s="39"/>
      <c r="L1059" s="43"/>
      <c r="M1059" s="235"/>
      <c r="N1059" s="236"/>
      <c r="O1059" s="90"/>
      <c r="P1059" s="90"/>
      <c r="Q1059" s="90"/>
      <c r="R1059" s="90"/>
      <c r="S1059" s="90"/>
      <c r="T1059" s="91"/>
      <c r="U1059" s="37"/>
      <c r="V1059" s="37"/>
      <c r="W1059" s="37"/>
      <c r="X1059" s="37"/>
      <c r="Y1059" s="37"/>
      <c r="Z1059" s="37"/>
      <c r="AA1059" s="37"/>
      <c r="AB1059" s="37"/>
      <c r="AC1059" s="37"/>
      <c r="AD1059" s="37"/>
      <c r="AE1059" s="37"/>
      <c r="AT1059" s="16" t="s">
        <v>167</v>
      </c>
      <c r="AU1059" s="16" t="s">
        <v>90</v>
      </c>
    </row>
    <row r="1060" s="13" customFormat="1">
      <c r="A1060" s="13"/>
      <c r="B1060" s="237"/>
      <c r="C1060" s="238"/>
      <c r="D1060" s="239" t="s">
        <v>169</v>
      </c>
      <c r="E1060" s="240" t="s">
        <v>1</v>
      </c>
      <c r="F1060" s="241" t="s">
        <v>1846</v>
      </c>
      <c r="G1060" s="238"/>
      <c r="H1060" s="242">
        <v>70.840000000000003</v>
      </c>
      <c r="I1060" s="243"/>
      <c r="J1060" s="238"/>
      <c r="K1060" s="238"/>
      <c r="L1060" s="244"/>
      <c r="M1060" s="245"/>
      <c r="N1060" s="246"/>
      <c r="O1060" s="246"/>
      <c r="P1060" s="246"/>
      <c r="Q1060" s="246"/>
      <c r="R1060" s="246"/>
      <c r="S1060" s="246"/>
      <c r="T1060" s="247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8" t="s">
        <v>169</v>
      </c>
      <c r="AU1060" s="248" t="s">
        <v>90</v>
      </c>
      <c r="AV1060" s="13" t="s">
        <v>90</v>
      </c>
      <c r="AW1060" s="13" t="s">
        <v>34</v>
      </c>
      <c r="AX1060" s="13" t="s">
        <v>80</v>
      </c>
      <c r="AY1060" s="248" t="s">
        <v>159</v>
      </c>
    </row>
    <row r="1061" s="13" customFormat="1">
      <c r="A1061" s="13"/>
      <c r="B1061" s="237"/>
      <c r="C1061" s="238"/>
      <c r="D1061" s="239" t="s">
        <v>169</v>
      </c>
      <c r="E1061" s="240" t="s">
        <v>1</v>
      </c>
      <c r="F1061" s="241" t="s">
        <v>1847</v>
      </c>
      <c r="G1061" s="238"/>
      <c r="H1061" s="242">
        <v>5.4000000000000004</v>
      </c>
      <c r="I1061" s="243"/>
      <c r="J1061" s="238"/>
      <c r="K1061" s="238"/>
      <c r="L1061" s="244"/>
      <c r="M1061" s="245"/>
      <c r="N1061" s="246"/>
      <c r="O1061" s="246"/>
      <c r="P1061" s="246"/>
      <c r="Q1061" s="246"/>
      <c r="R1061" s="246"/>
      <c r="S1061" s="246"/>
      <c r="T1061" s="247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8" t="s">
        <v>169</v>
      </c>
      <c r="AU1061" s="248" t="s">
        <v>90</v>
      </c>
      <c r="AV1061" s="13" t="s">
        <v>90</v>
      </c>
      <c r="AW1061" s="13" t="s">
        <v>34</v>
      </c>
      <c r="AX1061" s="13" t="s">
        <v>80</v>
      </c>
      <c r="AY1061" s="248" t="s">
        <v>159</v>
      </c>
    </row>
    <row r="1062" s="13" customFormat="1">
      <c r="A1062" s="13"/>
      <c r="B1062" s="237"/>
      <c r="C1062" s="238"/>
      <c r="D1062" s="239" t="s">
        <v>169</v>
      </c>
      <c r="E1062" s="240" t="s">
        <v>1</v>
      </c>
      <c r="F1062" s="241" t="s">
        <v>1848</v>
      </c>
      <c r="G1062" s="238"/>
      <c r="H1062" s="242">
        <v>4.3499999999999996</v>
      </c>
      <c r="I1062" s="243"/>
      <c r="J1062" s="238"/>
      <c r="K1062" s="238"/>
      <c r="L1062" s="244"/>
      <c r="M1062" s="245"/>
      <c r="N1062" s="246"/>
      <c r="O1062" s="246"/>
      <c r="P1062" s="246"/>
      <c r="Q1062" s="246"/>
      <c r="R1062" s="246"/>
      <c r="S1062" s="246"/>
      <c r="T1062" s="247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8" t="s">
        <v>169</v>
      </c>
      <c r="AU1062" s="248" t="s">
        <v>90</v>
      </c>
      <c r="AV1062" s="13" t="s">
        <v>90</v>
      </c>
      <c r="AW1062" s="13" t="s">
        <v>34</v>
      </c>
      <c r="AX1062" s="13" t="s">
        <v>80</v>
      </c>
      <c r="AY1062" s="248" t="s">
        <v>159</v>
      </c>
    </row>
    <row r="1063" s="14" customFormat="1">
      <c r="A1063" s="14"/>
      <c r="B1063" s="249"/>
      <c r="C1063" s="250"/>
      <c r="D1063" s="239" t="s">
        <v>169</v>
      </c>
      <c r="E1063" s="251" t="s">
        <v>1</v>
      </c>
      <c r="F1063" s="252" t="s">
        <v>173</v>
      </c>
      <c r="G1063" s="250"/>
      <c r="H1063" s="253">
        <v>80.590000000000003</v>
      </c>
      <c r="I1063" s="254"/>
      <c r="J1063" s="250"/>
      <c r="K1063" s="250"/>
      <c r="L1063" s="255"/>
      <c r="M1063" s="256"/>
      <c r="N1063" s="257"/>
      <c r="O1063" s="257"/>
      <c r="P1063" s="257"/>
      <c r="Q1063" s="257"/>
      <c r="R1063" s="257"/>
      <c r="S1063" s="257"/>
      <c r="T1063" s="258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59" t="s">
        <v>169</v>
      </c>
      <c r="AU1063" s="259" t="s">
        <v>90</v>
      </c>
      <c r="AV1063" s="14" t="s">
        <v>165</v>
      </c>
      <c r="AW1063" s="14" t="s">
        <v>34</v>
      </c>
      <c r="AX1063" s="14" t="s">
        <v>88</v>
      </c>
      <c r="AY1063" s="259" t="s">
        <v>159</v>
      </c>
    </row>
    <row r="1064" s="2" customFormat="1" ht="16.5" customHeight="1">
      <c r="A1064" s="37"/>
      <c r="B1064" s="38"/>
      <c r="C1064" s="218" t="s">
        <v>1849</v>
      </c>
      <c r="D1064" s="218" t="s">
        <v>161</v>
      </c>
      <c r="E1064" s="219" t="s">
        <v>1850</v>
      </c>
      <c r="F1064" s="220" t="s">
        <v>1851</v>
      </c>
      <c r="G1064" s="221" t="s">
        <v>215</v>
      </c>
      <c r="H1064" s="222">
        <v>80.590000000000003</v>
      </c>
      <c r="I1064" s="223"/>
      <c r="J1064" s="224">
        <f>ROUND(I1064*H1064,2)</f>
        <v>0</v>
      </c>
      <c r="K1064" s="225"/>
      <c r="L1064" s="43"/>
      <c r="M1064" s="226" t="s">
        <v>1</v>
      </c>
      <c r="N1064" s="227" t="s">
        <v>45</v>
      </c>
      <c r="O1064" s="90"/>
      <c r="P1064" s="228">
        <f>O1064*H1064</f>
        <v>0</v>
      </c>
      <c r="Q1064" s="228">
        <v>0.00029999999999999997</v>
      </c>
      <c r="R1064" s="228">
        <f>Q1064*H1064</f>
        <v>0.024177000000000001</v>
      </c>
      <c r="S1064" s="228">
        <v>0</v>
      </c>
      <c r="T1064" s="229">
        <f>S1064*H1064</f>
        <v>0</v>
      </c>
      <c r="U1064" s="37"/>
      <c r="V1064" s="37"/>
      <c r="W1064" s="37"/>
      <c r="X1064" s="37"/>
      <c r="Y1064" s="37"/>
      <c r="Z1064" s="37"/>
      <c r="AA1064" s="37"/>
      <c r="AB1064" s="37"/>
      <c r="AC1064" s="37"/>
      <c r="AD1064" s="37"/>
      <c r="AE1064" s="37"/>
      <c r="AR1064" s="230" t="s">
        <v>263</v>
      </c>
      <c r="AT1064" s="230" t="s">
        <v>161</v>
      </c>
      <c r="AU1064" s="230" t="s">
        <v>90</v>
      </c>
      <c r="AY1064" s="16" t="s">
        <v>159</v>
      </c>
      <c r="BE1064" s="231">
        <f>IF(N1064="základní",J1064,0)</f>
        <v>0</v>
      </c>
      <c r="BF1064" s="231">
        <f>IF(N1064="snížená",J1064,0)</f>
        <v>0</v>
      </c>
      <c r="BG1064" s="231">
        <f>IF(N1064="zákl. přenesená",J1064,0)</f>
        <v>0</v>
      </c>
      <c r="BH1064" s="231">
        <f>IF(N1064="sníž. přenesená",J1064,0)</f>
        <v>0</v>
      </c>
      <c r="BI1064" s="231">
        <f>IF(N1064="nulová",J1064,0)</f>
        <v>0</v>
      </c>
      <c r="BJ1064" s="16" t="s">
        <v>88</v>
      </c>
      <c r="BK1064" s="231">
        <f>ROUND(I1064*H1064,2)</f>
        <v>0</v>
      </c>
      <c r="BL1064" s="16" t="s">
        <v>263</v>
      </c>
      <c r="BM1064" s="230" t="s">
        <v>1852</v>
      </c>
    </row>
    <row r="1065" s="2" customFormat="1">
      <c r="A1065" s="37"/>
      <c r="B1065" s="38"/>
      <c r="C1065" s="39"/>
      <c r="D1065" s="232" t="s">
        <v>167</v>
      </c>
      <c r="E1065" s="39"/>
      <c r="F1065" s="233" t="s">
        <v>1853</v>
      </c>
      <c r="G1065" s="39"/>
      <c r="H1065" s="39"/>
      <c r="I1065" s="234"/>
      <c r="J1065" s="39"/>
      <c r="K1065" s="39"/>
      <c r="L1065" s="43"/>
      <c r="M1065" s="235"/>
      <c r="N1065" s="236"/>
      <c r="O1065" s="90"/>
      <c r="P1065" s="90"/>
      <c r="Q1065" s="90"/>
      <c r="R1065" s="90"/>
      <c r="S1065" s="90"/>
      <c r="T1065" s="91"/>
      <c r="U1065" s="37"/>
      <c r="V1065" s="37"/>
      <c r="W1065" s="37"/>
      <c r="X1065" s="37"/>
      <c r="Y1065" s="37"/>
      <c r="Z1065" s="37"/>
      <c r="AA1065" s="37"/>
      <c r="AB1065" s="37"/>
      <c r="AC1065" s="37"/>
      <c r="AD1065" s="37"/>
      <c r="AE1065" s="37"/>
      <c r="AT1065" s="16" t="s">
        <v>167</v>
      </c>
      <c r="AU1065" s="16" t="s">
        <v>90</v>
      </c>
    </row>
    <row r="1066" s="13" customFormat="1">
      <c r="A1066" s="13"/>
      <c r="B1066" s="237"/>
      <c r="C1066" s="238"/>
      <c r="D1066" s="239" t="s">
        <v>169</v>
      </c>
      <c r="E1066" s="240" t="s">
        <v>1</v>
      </c>
      <c r="F1066" s="241" t="s">
        <v>1846</v>
      </c>
      <c r="G1066" s="238"/>
      <c r="H1066" s="242">
        <v>70.840000000000003</v>
      </c>
      <c r="I1066" s="243"/>
      <c r="J1066" s="238"/>
      <c r="K1066" s="238"/>
      <c r="L1066" s="244"/>
      <c r="M1066" s="245"/>
      <c r="N1066" s="246"/>
      <c r="O1066" s="246"/>
      <c r="P1066" s="246"/>
      <c r="Q1066" s="246"/>
      <c r="R1066" s="246"/>
      <c r="S1066" s="246"/>
      <c r="T1066" s="247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8" t="s">
        <v>169</v>
      </c>
      <c r="AU1066" s="248" t="s">
        <v>90</v>
      </c>
      <c r="AV1066" s="13" t="s">
        <v>90</v>
      </c>
      <c r="AW1066" s="13" t="s">
        <v>34</v>
      </c>
      <c r="AX1066" s="13" t="s">
        <v>80</v>
      </c>
      <c r="AY1066" s="248" t="s">
        <v>159</v>
      </c>
    </row>
    <row r="1067" s="13" customFormat="1">
      <c r="A1067" s="13"/>
      <c r="B1067" s="237"/>
      <c r="C1067" s="238"/>
      <c r="D1067" s="239" t="s">
        <v>169</v>
      </c>
      <c r="E1067" s="240" t="s">
        <v>1</v>
      </c>
      <c r="F1067" s="241" t="s">
        <v>1847</v>
      </c>
      <c r="G1067" s="238"/>
      <c r="H1067" s="242">
        <v>5.4000000000000004</v>
      </c>
      <c r="I1067" s="243"/>
      <c r="J1067" s="238"/>
      <c r="K1067" s="238"/>
      <c r="L1067" s="244"/>
      <c r="M1067" s="245"/>
      <c r="N1067" s="246"/>
      <c r="O1067" s="246"/>
      <c r="P1067" s="246"/>
      <c r="Q1067" s="246"/>
      <c r="R1067" s="246"/>
      <c r="S1067" s="246"/>
      <c r="T1067" s="247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8" t="s">
        <v>169</v>
      </c>
      <c r="AU1067" s="248" t="s">
        <v>90</v>
      </c>
      <c r="AV1067" s="13" t="s">
        <v>90</v>
      </c>
      <c r="AW1067" s="13" t="s">
        <v>34</v>
      </c>
      <c r="AX1067" s="13" t="s">
        <v>80</v>
      </c>
      <c r="AY1067" s="248" t="s">
        <v>159</v>
      </c>
    </row>
    <row r="1068" s="13" customFormat="1">
      <c r="A1068" s="13"/>
      <c r="B1068" s="237"/>
      <c r="C1068" s="238"/>
      <c r="D1068" s="239" t="s">
        <v>169</v>
      </c>
      <c r="E1068" s="240" t="s">
        <v>1</v>
      </c>
      <c r="F1068" s="241" t="s">
        <v>1848</v>
      </c>
      <c r="G1068" s="238"/>
      <c r="H1068" s="242">
        <v>4.3499999999999996</v>
      </c>
      <c r="I1068" s="243"/>
      <c r="J1068" s="238"/>
      <c r="K1068" s="238"/>
      <c r="L1068" s="244"/>
      <c r="M1068" s="245"/>
      <c r="N1068" s="246"/>
      <c r="O1068" s="246"/>
      <c r="P1068" s="246"/>
      <c r="Q1068" s="246"/>
      <c r="R1068" s="246"/>
      <c r="S1068" s="246"/>
      <c r="T1068" s="247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8" t="s">
        <v>169</v>
      </c>
      <c r="AU1068" s="248" t="s">
        <v>90</v>
      </c>
      <c r="AV1068" s="13" t="s">
        <v>90</v>
      </c>
      <c r="AW1068" s="13" t="s">
        <v>34</v>
      </c>
      <c r="AX1068" s="13" t="s">
        <v>80</v>
      </c>
      <c r="AY1068" s="248" t="s">
        <v>159</v>
      </c>
    </row>
    <row r="1069" s="14" customFormat="1">
      <c r="A1069" s="14"/>
      <c r="B1069" s="249"/>
      <c r="C1069" s="250"/>
      <c r="D1069" s="239" t="s">
        <v>169</v>
      </c>
      <c r="E1069" s="251" t="s">
        <v>1</v>
      </c>
      <c r="F1069" s="252" t="s">
        <v>173</v>
      </c>
      <c r="G1069" s="250"/>
      <c r="H1069" s="253">
        <v>80.590000000000003</v>
      </c>
      <c r="I1069" s="254"/>
      <c r="J1069" s="250"/>
      <c r="K1069" s="250"/>
      <c r="L1069" s="255"/>
      <c r="M1069" s="256"/>
      <c r="N1069" s="257"/>
      <c r="O1069" s="257"/>
      <c r="P1069" s="257"/>
      <c r="Q1069" s="257"/>
      <c r="R1069" s="257"/>
      <c r="S1069" s="257"/>
      <c r="T1069" s="258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9" t="s">
        <v>169</v>
      </c>
      <c r="AU1069" s="259" t="s">
        <v>90</v>
      </c>
      <c r="AV1069" s="14" t="s">
        <v>165</v>
      </c>
      <c r="AW1069" s="14" t="s">
        <v>34</v>
      </c>
      <c r="AX1069" s="14" t="s">
        <v>88</v>
      </c>
      <c r="AY1069" s="259" t="s">
        <v>159</v>
      </c>
    </row>
    <row r="1070" s="2" customFormat="1" ht="33" customHeight="1">
      <c r="A1070" s="37"/>
      <c r="B1070" s="38"/>
      <c r="C1070" s="218" t="s">
        <v>1854</v>
      </c>
      <c r="D1070" s="218" t="s">
        <v>161</v>
      </c>
      <c r="E1070" s="219" t="s">
        <v>1855</v>
      </c>
      <c r="F1070" s="220" t="s">
        <v>1856</v>
      </c>
      <c r="G1070" s="221" t="s">
        <v>215</v>
      </c>
      <c r="H1070" s="222">
        <v>80.590000000000003</v>
      </c>
      <c r="I1070" s="223"/>
      <c r="J1070" s="224">
        <f>ROUND(I1070*H1070,2)</f>
        <v>0</v>
      </c>
      <c r="K1070" s="225"/>
      <c r="L1070" s="43"/>
      <c r="M1070" s="226" t="s">
        <v>1</v>
      </c>
      <c r="N1070" s="227" t="s">
        <v>45</v>
      </c>
      <c r="O1070" s="90"/>
      <c r="P1070" s="228">
        <f>O1070*H1070</f>
        <v>0</v>
      </c>
      <c r="Q1070" s="228">
        <v>0.0090900000000000009</v>
      </c>
      <c r="R1070" s="228">
        <f>Q1070*H1070</f>
        <v>0.73256310000000013</v>
      </c>
      <c r="S1070" s="228">
        <v>0</v>
      </c>
      <c r="T1070" s="229">
        <f>S1070*H1070</f>
        <v>0</v>
      </c>
      <c r="U1070" s="37"/>
      <c r="V1070" s="37"/>
      <c r="W1070" s="37"/>
      <c r="X1070" s="37"/>
      <c r="Y1070" s="37"/>
      <c r="Z1070" s="37"/>
      <c r="AA1070" s="37"/>
      <c r="AB1070" s="37"/>
      <c r="AC1070" s="37"/>
      <c r="AD1070" s="37"/>
      <c r="AE1070" s="37"/>
      <c r="AR1070" s="230" t="s">
        <v>263</v>
      </c>
      <c r="AT1070" s="230" t="s">
        <v>161</v>
      </c>
      <c r="AU1070" s="230" t="s">
        <v>90</v>
      </c>
      <c r="AY1070" s="16" t="s">
        <v>159</v>
      </c>
      <c r="BE1070" s="231">
        <f>IF(N1070="základní",J1070,0)</f>
        <v>0</v>
      </c>
      <c r="BF1070" s="231">
        <f>IF(N1070="snížená",J1070,0)</f>
        <v>0</v>
      </c>
      <c r="BG1070" s="231">
        <f>IF(N1070="zákl. přenesená",J1070,0)</f>
        <v>0</v>
      </c>
      <c r="BH1070" s="231">
        <f>IF(N1070="sníž. přenesená",J1070,0)</f>
        <v>0</v>
      </c>
      <c r="BI1070" s="231">
        <f>IF(N1070="nulová",J1070,0)</f>
        <v>0</v>
      </c>
      <c r="BJ1070" s="16" t="s">
        <v>88</v>
      </c>
      <c r="BK1070" s="231">
        <f>ROUND(I1070*H1070,2)</f>
        <v>0</v>
      </c>
      <c r="BL1070" s="16" t="s">
        <v>263</v>
      </c>
      <c r="BM1070" s="230" t="s">
        <v>1857</v>
      </c>
    </row>
    <row r="1071" s="2" customFormat="1">
      <c r="A1071" s="37"/>
      <c r="B1071" s="38"/>
      <c r="C1071" s="39"/>
      <c r="D1071" s="232" t="s">
        <v>167</v>
      </c>
      <c r="E1071" s="39"/>
      <c r="F1071" s="233" t="s">
        <v>1858</v>
      </c>
      <c r="G1071" s="39"/>
      <c r="H1071" s="39"/>
      <c r="I1071" s="234"/>
      <c r="J1071" s="39"/>
      <c r="K1071" s="39"/>
      <c r="L1071" s="43"/>
      <c r="M1071" s="235"/>
      <c r="N1071" s="236"/>
      <c r="O1071" s="90"/>
      <c r="P1071" s="90"/>
      <c r="Q1071" s="90"/>
      <c r="R1071" s="90"/>
      <c r="S1071" s="90"/>
      <c r="T1071" s="91"/>
      <c r="U1071" s="37"/>
      <c r="V1071" s="37"/>
      <c r="W1071" s="37"/>
      <c r="X1071" s="37"/>
      <c r="Y1071" s="37"/>
      <c r="Z1071" s="37"/>
      <c r="AA1071" s="37"/>
      <c r="AB1071" s="37"/>
      <c r="AC1071" s="37"/>
      <c r="AD1071" s="37"/>
      <c r="AE1071" s="37"/>
      <c r="AT1071" s="16" t="s">
        <v>167</v>
      </c>
      <c r="AU1071" s="16" t="s">
        <v>90</v>
      </c>
    </row>
    <row r="1072" s="13" customFormat="1">
      <c r="A1072" s="13"/>
      <c r="B1072" s="237"/>
      <c r="C1072" s="238"/>
      <c r="D1072" s="239" t="s">
        <v>169</v>
      </c>
      <c r="E1072" s="240" t="s">
        <v>1</v>
      </c>
      <c r="F1072" s="241" t="s">
        <v>1846</v>
      </c>
      <c r="G1072" s="238"/>
      <c r="H1072" s="242">
        <v>70.840000000000003</v>
      </c>
      <c r="I1072" s="243"/>
      <c r="J1072" s="238"/>
      <c r="K1072" s="238"/>
      <c r="L1072" s="244"/>
      <c r="M1072" s="245"/>
      <c r="N1072" s="246"/>
      <c r="O1072" s="246"/>
      <c r="P1072" s="246"/>
      <c r="Q1072" s="246"/>
      <c r="R1072" s="246"/>
      <c r="S1072" s="246"/>
      <c r="T1072" s="247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8" t="s">
        <v>169</v>
      </c>
      <c r="AU1072" s="248" t="s">
        <v>90</v>
      </c>
      <c r="AV1072" s="13" t="s">
        <v>90</v>
      </c>
      <c r="AW1072" s="13" t="s">
        <v>34</v>
      </c>
      <c r="AX1072" s="13" t="s">
        <v>80</v>
      </c>
      <c r="AY1072" s="248" t="s">
        <v>159</v>
      </c>
    </row>
    <row r="1073" s="13" customFormat="1">
      <c r="A1073" s="13"/>
      <c r="B1073" s="237"/>
      <c r="C1073" s="238"/>
      <c r="D1073" s="239" t="s">
        <v>169</v>
      </c>
      <c r="E1073" s="240" t="s">
        <v>1</v>
      </c>
      <c r="F1073" s="241" t="s">
        <v>1847</v>
      </c>
      <c r="G1073" s="238"/>
      <c r="H1073" s="242">
        <v>5.4000000000000004</v>
      </c>
      <c r="I1073" s="243"/>
      <c r="J1073" s="238"/>
      <c r="K1073" s="238"/>
      <c r="L1073" s="244"/>
      <c r="M1073" s="245"/>
      <c r="N1073" s="246"/>
      <c r="O1073" s="246"/>
      <c r="P1073" s="246"/>
      <c r="Q1073" s="246"/>
      <c r="R1073" s="246"/>
      <c r="S1073" s="246"/>
      <c r="T1073" s="247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8" t="s">
        <v>169</v>
      </c>
      <c r="AU1073" s="248" t="s">
        <v>90</v>
      </c>
      <c r="AV1073" s="13" t="s">
        <v>90</v>
      </c>
      <c r="AW1073" s="13" t="s">
        <v>34</v>
      </c>
      <c r="AX1073" s="13" t="s">
        <v>80</v>
      </c>
      <c r="AY1073" s="248" t="s">
        <v>159</v>
      </c>
    </row>
    <row r="1074" s="13" customFormat="1">
      <c r="A1074" s="13"/>
      <c r="B1074" s="237"/>
      <c r="C1074" s="238"/>
      <c r="D1074" s="239" t="s">
        <v>169</v>
      </c>
      <c r="E1074" s="240" t="s">
        <v>1</v>
      </c>
      <c r="F1074" s="241" t="s">
        <v>1848</v>
      </c>
      <c r="G1074" s="238"/>
      <c r="H1074" s="242">
        <v>4.3499999999999996</v>
      </c>
      <c r="I1074" s="243"/>
      <c r="J1074" s="238"/>
      <c r="K1074" s="238"/>
      <c r="L1074" s="244"/>
      <c r="M1074" s="245"/>
      <c r="N1074" s="246"/>
      <c r="O1074" s="246"/>
      <c r="P1074" s="246"/>
      <c r="Q1074" s="246"/>
      <c r="R1074" s="246"/>
      <c r="S1074" s="246"/>
      <c r="T1074" s="247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8" t="s">
        <v>169</v>
      </c>
      <c r="AU1074" s="248" t="s">
        <v>90</v>
      </c>
      <c r="AV1074" s="13" t="s">
        <v>90</v>
      </c>
      <c r="AW1074" s="13" t="s">
        <v>34</v>
      </c>
      <c r="AX1074" s="13" t="s">
        <v>80</v>
      </c>
      <c r="AY1074" s="248" t="s">
        <v>159</v>
      </c>
    </row>
    <row r="1075" s="14" customFormat="1">
      <c r="A1075" s="14"/>
      <c r="B1075" s="249"/>
      <c r="C1075" s="250"/>
      <c r="D1075" s="239" t="s">
        <v>169</v>
      </c>
      <c r="E1075" s="251" t="s">
        <v>1</v>
      </c>
      <c r="F1075" s="252" t="s">
        <v>173</v>
      </c>
      <c r="G1075" s="250"/>
      <c r="H1075" s="253">
        <v>80.590000000000003</v>
      </c>
      <c r="I1075" s="254"/>
      <c r="J1075" s="250"/>
      <c r="K1075" s="250"/>
      <c r="L1075" s="255"/>
      <c r="M1075" s="256"/>
      <c r="N1075" s="257"/>
      <c r="O1075" s="257"/>
      <c r="P1075" s="257"/>
      <c r="Q1075" s="257"/>
      <c r="R1075" s="257"/>
      <c r="S1075" s="257"/>
      <c r="T1075" s="258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59" t="s">
        <v>169</v>
      </c>
      <c r="AU1075" s="259" t="s">
        <v>90</v>
      </c>
      <c r="AV1075" s="14" t="s">
        <v>165</v>
      </c>
      <c r="AW1075" s="14" t="s">
        <v>34</v>
      </c>
      <c r="AX1075" s="14" t="s">
        <v>88</v>
      </c>
      <c r="AY1075" s="259" t="s">
        <v>159</v>
      </c>
    </row>
    <row r="1076" s="2" customFormat="1" ht="24.15" customHeight="1">
      <c r="A1076" s="37"/>
      <c r="B1076" s="38"/>
      <c r="C1076" s="260" t="s">
        <v>1859</v>
      </c>
      <c r="D1076" s="260" t="s">
        <v>359</v>
      </c>
      <c r="E1076" s="261" t="s">
        <v>1860</v>
      </c>
      <c r="F1076" s="262" t="s">
        <v>1861</v>
      </c>
      <c r="G1076" s="263" t="s">
        <v>215</v>
      </c>
      <c r="H1076" s="264">
        <v>92.679000000000002</v>
      </c>
      <c r="I1076" s="265"/>
      <c r="J1076" s="266">
        <f>ROUND(I1076*H1076,2)</f>
        <v>0</v>
      </c>
      <c r="K1076" s="267"/>
      <c r="L1076" s="268"/>
      <c r="M1076" s="269" t="s">
        <v>1</v>
      </c>
      <c r="N1076" s="270" t="s">
        <v>45</v>
      </c>
      <c r="O1076" s="90"/>
      <c r="P1076" s="228">
        <f>O1076*H1076</f>
        <v>0</v>
      </c>
      <c r="Q1076" s="228">
        <v>0.01465</v>
      </c>
      <c r="R1076" s="228">
        <f>Q1076*H1076</f>
        <v>1.3577473499999999</v>
      </c>
      <c r="S1076" s="228">
        <v>0</v>
      </c>
      <c r="T1076" s="229">
        <f>S1076*H1076</f>
        <v>0</v>
      </c>
      <c r="U1076" s="37"/>
      <c r="V1076" s="37"/>
      <c r="W1076" s="37"/>
      <c r="X1076" s="37"/>
      <c r="Y1076" s="37"/>
      <c r="Z1076" s="37"/>
      <c r="AA1076" s="37"/>
      <c r="AB1076" s="37"/>
      <c r="AC1076" s="37"/>
      <c r="AD1076" s="37"/>
      <c r="AE1076" s="37"/>
      <c r="AR1076" s="230" t="s">
        <v>358</v>
      </c>
      <c r="AT1076" s="230" t="s">
        <v>359</v>
      </c>
      <c r="AU1076" s="230" t="s">
        <v>90</v>
      </c>
      <c r="AY1076" s="16" t="s">
        <v>159</v>
      </c>
      <c r="BE1076" s="231">
        <f>IF(N1076="základní",J1076,0)</f>
        <v>0</v>
      </c>
      <c r="BF1076" s="231">
        <f>IF(N1076="snížená",J1076,0)</f>
        <v>0</v>
      </c>
      <c r="BG1076" s="231">
        <f>IF(N1076="zákl. přenesená",J1076,0)</f>
        <v>0</v>
      </c>
      <c r="BH1076" s="231">
        <f>IF(N1076="sníž. přenesená",J1076,0)</f>
        <v>0</v>
      </c>
      <c r="BI1076" s="231">
        <f>IF(N1076="nulová",J1076,0)</f>
        <v>0</v>
      </c>
      <c r="BJ1076" s="16" t="s">
        <v>88</v>
      </c>
      <c r="BK1076" s="231">
        <f>ROUND(I1076*H1076,2)</f>
        <v>0</v>
      </c>
      <c r="BL1076" s="16" t="s">
        <v>263</v>
      </c>
      <c r="BM1076" s="230" t="s">
        <v>1862</v>
      </c>
    </row>
    <row r="1077" s="13" customFormat="1">
      <c r="A1077" s="13"/>
      <c r="B1077" s="237"/>
      <c r="C1077" s="238"/>
      <c r="D1077" s="239" t="s">
        <v>169</v>
      </c>
      <c r="E1077" s="238"/>
      <c r="F1077" s="241" t="s">
        <v>1863</v>
      </c>
      <c r="G1077" s="238"/>
      <c r="H1077" s="242">
        <v>92.679000000000002</v>
      </c>
      <c r="I1077" s="243"/>
      <c r="J1077" s="238"/>
      <c r="K1077" s="238"/>
      <c r="L1077" s="244"/>
      <c r="M1077" s="245"/>
      <c r="N1077" s="246"/>
      <c r="O1077" s="246"/>
      <c r="P1077" s="246"/>
      <c r="Q1077" s="246"/>
      <c r="R1077" s="246"/>
      <c r="S1077" s="246"/>
      <c r="T1077" s="247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8" t="s">
        <v>169</v>
      </c>
      <c r="AU1077" s="248" t="s">
        <v>90</v>
      </c>
      <c r="AV1077" s="13" t="s">
        <v>90</v>
      </c>
      <c r="AW1077" s="13" t="s">
        <v>4</v>
      </c>
      <c r="AX1077" s="13" t="s">
        <v>88</v>
      </c>
      <c r="AY1077" s="248" t="s">
        <v>159</v>
      </c>
    </row>
    <row r="1078" s="2" customFormat="1" ht="24.15" customHeight="1">
      <c r="A1078" s="37"/>
      <c r="B1078" s="38"/>
      <c r="C1078" s="218" t="s">
        <v>1864</v>
      </c>
      <c r="D1078" s="218" t="s">
        <v>161</v>
      </c>
      <c r="E1078" s="219" t="s">
        <v>1865</v>
      </c>
      <c r="F1078" s="220" t="s">
        <v>1866</v>
      </c>
      <c r="G1078" s="221" t="s">
        <v>215</v>
      </c>
      <c r="H1078" s="222">
        <v>4</v>
      </c>
      <c r="I1078" s="223"/>
      <c r="J1078" s="224">
        <f>ROUND(I1078*H1078,2)</f>
        <v>0</v>
      </c>
      <c r="K1078" s="225"/>
      <c r="L1078" s="43"/>
      <c r="M1078" s="226" t="s">
        <v>1</v>
      </c>
      <c r="N1078" s="227" t="s">
        <v>45</v>
      </c>
      <c r="O1078" s="90"/>
      <c r="P1078" s="228">
        <f>O1078*H1078</f>
        <v>0</v>
      </c>
      <c r="Q1078" s="228">
        <v>0.00051999999999999995</v>
      </c>
      <c r="R1078" s="228">
        <f>Q1078*H1078</f>
        <v>0.0020799999999999998</v>
      </c>
      <c r="S1078" s="228">
        <v>0</v>
      </c>
      <c r="T1078" s="229">
        <f>S1078*H1078</f>
        <v>0</v>
      </c>
      <c r="U1078" s="37"/>
      <c r="V1078" s="37"/>
      <c r="W1078" s="37"/>
      <c r="X1078" s="37"/>
      <c r="Y1078" s="37"/>
      <c r="Z1078" s="37"/>
      <c r="AA1078" s="37"/>
      <c r="AB1078" s="37"/>
      <c r="AC1078" s="37"/>
      <c r="AD1078" s="37"/>
      <c r="AE1078" s="37"/>
      <c r="AR1078" s="230" t="s">
        <v>263</v>
      </c>
      <c r="AT1078" s="230" t="s">
        <v>161</v>
      </c>
      <c r="AU1078" s="230" t="s">
        <v>90</v>
      </c>
      <c r="AY1078" s="16" t="s">
        <v>159</v>
      </c>
      <c r="BE1078" s="231">
        <f>IF(N1078="základní",J1078,0)</f>
        <v>0</v>
      </c>
      <c r="BF1078" s="231">
        <f>IF(N1078="snížená",J1078,0)</f>
        <v>0</v>
      </c>
      <c r="BG1078" s="231">
        <f>IF(N1078="zákl. přenesená",J1078,0)</f>
        <v>0</v>
      </c>
      <c r="BH1078" s="231">
        <f>IF(N1078="sníž. přenesená",J1078,0)</f>
        <v>0</v>
      </c>
      <c r="BI1078" s="231">
        <f>IF(N1078="nulová",J1078,0)</f>
        <v>0</v>
      </c>
      <c r="BJ1078" s="16" t="s">
        <v>88</v>
      </c>
      <c r="BK1078" s="231">
        <f>ROUND(I1078*H1078,2)</f>
        <v>0</v>
      </c>
      <c r="BL1078" s="16" t="s">
        <v>263</v>
      </c>
      <c r="BM1078" s="230" t="s">
        <v>1867</v>
      </c>
    </row>
    <row r="1079" s="2" customFormat="1">
      <c r="A1079" s="37"/>
      <c r="B1079" s="38"/>
      <c r="C1079" s="39"/>
      <c r="D1079" s="232" t="s">
        <v>167</v>
      </c>
      <c r="E1079" s="39"/>
      <c r="F1079" s="233" t="s">
        <v>1868</v>
      </c>
      <c r="G1079" s="39"/>
      <c r="H1079" s="39"/>
      <c r="I1079" s="234"/>
      <c r="J1079" s="39"/>
      <c r="K1079" s="39"/>
      <c r="L1079" s="43"/>
      <c r="M1079" s="235"/>
      <c r="N1079" s="236"/>
      <c r="O1079" s="90"/>
      <c r="P1079" s="90"/>
      <c r="Q1079" s="90"/>
      <c r="R1079" s="90"/>
      <c r="S1079" s="90"/>
      <c r="T1079" s="91"/>
      <c r="U1079" s="37"/>
      <c r="V1079" s="37"/>
      <c r="W1079" s="37"/>
      <c r="X1079" s="37"/>
      <c r="Y1079" s="37"/>
      <c r="Z1079" s="37"/>
      <c r="AA1079" s="37"/>
      <c r="AB1079" s="37"/>
      <c r="AC1079" s="37"/>
      <c r="AD1079" s="37"/>
      <c r="AE1079" s="37"/>
      <c r="AT1079" s="16" t="s">
        <v>167</v>
      </c>
      <c r="AU1079" s="16" t="s">
        <v>90</v>
      </c>
    </row>
    <row r="1080" s="13" customFormat="1">
      <c r="A1080" s="13"/>
      <c r="B1080" s="237"/>
      <c r="C1080" s="238"/>
      <c r="D1080" s="239" t="s">
        <v>169</v>
      </c>
      <c r="E1080" s="240" t="s">
        <v>1</v>
      </c>
      <c r="F1080" s="241" t="s">
        <v>1869</v>
      </c>
      <c r="G1080" s="238"/>
      <c r="H1080" s="242">
        <v>4</v>
      </c>
      <c r="I1080" s="243"/>
      <c r="J1080" s="238"/>
      <c r="K1080" s="238"/>
      <c r="L1080" s="244"/>
      <c r="M1080" s="245"/>
      <c r="N1080" s="246"/>
      <c r="O1080" s="246"/>
      <c r="P1080" s="246"/>
      <c r="Q1080" s="246"/>
      <c r="R1080" s="246"/>
      <c r="S1080" s="246"/>
      <c r="T1080" s="247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8" t="s">
        <v>169</v>
      </c>
      <c r="AU1080" s="248" t="s">
        <v>90</v>
      </c>
      <c r="AV1080" s="13" t="s">
        <v>90</v>
      </c>
      <c r="AW1080" s="13" t="s">
        <v>34</v>
      </c>
      <c r="AX1080" s="13" t="s">
        <v>88</v>
      </c>
      <c r="AY1080" s="248" t="s">
        <v>159</v>
      </c>
    </row>
    <row r="1081" s="2" customFormat="1" ht="24.15" customHeight="1">
      <c r="A1081" s="37"/>
      <c r="B1081" s="38"/>
      <c r="C1081" s="260" t="s">
        <v>1870</v>
      </c>
      <c r="D1081" s="260" t="s">
        <v>359</v>
      </c>
      <c r="E1081" s="261" t="s">
        <v>1871</v>
      </c>
      <c r="F1081" s="262" t="s">
        <v>1872</v>
      </c>
      <c r="G1081" s="263" t="s">
        <v>215</v>
      </c>
      <c r="H1081" s="264">
        <v>4.4000000000000004</v>
      </c>
      <c r="I1081" s="265"/>
      <c r="J1081" s="266">
        <f>ROUND(I1081*H1081,2)</f>
        <v>0</v>
      </c>
      <c r="K1081" s="267"/>
      <c r="L1081" s="268"/>
      <c r="M1081" s="269" t="s">
        <v>1</v>
      </c>
      <c r="N1081" s="270" t="s">
        <v>45</v>
      </c>
      <c r="O1081" s="90"/>
      <c r="P1081" s="228">
        <f>O1081*H1081</f>
        <v>0</v>
      </c>
      <c r="Q1081" s="228">
        <v>0.01</v>
      </c>
      <c r="R1081" s="228">
        <f>Q1081*H1081</f>
        <v>0.044000000000000004</v>
      </c>
      <c r="S1081" s="228">
        <v>0</v>
      </c>
      <c r="T1081" s="229">
        <f>S1081*H1081</f>
        <v>0</v>
      </c>
      <c r="U1081" s="37"/>
      <c r="V1081" s="37"/>
      <c r="W1081" s="37"/>
      <c r="X1081" s="37"/>
      <c r="Y1081" s="37"/>
      <c r="Z1081" s="37"/>
      <c r="AA1081" s="37"/>
      <c r="AB1081" s="37"/>
      <c r="AC1081" s="37"/>
      <c r="AD1081" s="37"/>
      <c r="AE1081" s="37"/>
      <c r="AR1081" s="230" t="s">
        <v>358</v>
      </c>
      <c r="AT1081" s="230" t="s">
        <v>359</v>
      </c>
      <c r="AU1081" s="230" t="s">
        <v>90</v>
      </c>
      <c r="AY1081" s="16" t="s">
        <v>159</v>
      </c>
      <c r="BE1081" s="231">
        <f>IF(N1081="základní",J1081,0)</f>
        <v>0</v>
      </c>
      <c r="BF1081" s="231">
        <f>IF(N1081="snížená",J1081,0)</f>
        <v>0</v>
      </c>
      <c r="BG1081" s="231">
        <f>IF(N1081="zákl. přenesená",J1081,0)</f>
        <v>0</v>
      </c>
      <c r="BH1081" s="231">
        <f>IF(N1081="sníž. přenesená",J1081,0)</f>
        <v>0</v>
      </c>
      <c r="BI1081" s="231">
        <f>IF(N1081="nulová",J1081,0)</f>
        <v>0</v>
      </c>
      <c r="BJ1081" s="16" t="s">
        <v>88</v>
      </c>
      <c r="BK1081" s="231">
        <f>ROUND(I1081*H1081,2)</f>
        <v>0</v>
      </c>
      <c r="BL1081" s="16" t="s">
        <v>263</v>
      </c>
      <c r="BM1081" s="230" t="s">
        <v>1873</v>
      </c>
    </row>
    <row r="1082" s="13" customFormat="1">
      <c r="A1082" s="13"/>
      <c r="B1082" s="237"/>
      <c r="C1082" s="238"/>
      <c r="D1082" s="239" t="s">
        <v>169</v>
      </c>
      <c r="E1082" s="238"/>
      <c r="F1082" s="241" t="s">
        <v>1874</v>
      </c>
      <c r="G1082" s="238"/>
      <c r="H1082" s="242">
        <v>4.4000000000000004</v>
      </c>
      <c r="I1082" s="243"/>
      <c r="J1082" s="238"/>
      <c r="K1082" s="238"/>
      <c r="L1082" s="244"/>
      <c r="M1082" s="245"/>
      <c r="N1082" s="246"/>
      <c r="O1082" s="246"/>
      <c r="P1082" s="246"/>
      <c r="Q1082" s="246"/>
      <c r="R1082" s="246"/>
      <c r="S1082" s="246"/>
      <c r="T1082" s="247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8" t="s">
        <v>169</v>
      </c>
      <c r="AU1082" s="248" t="s">
        <v>90</v>
      </c>
      <c r="AV1082" s="13" t="s">
        <v>90</v>
      </c>
      <c r="AW1082" s="13" t="s">
        <v>4</v>
      </c>
      <c r="AX1082" s="13" t="s">
        <v>88</v>
      </c>
      <c r="AY1082" s="248" t="s">
        <v>159</v>
      </c>
    </row>
    <row r="1083" s="2" customFormat="1" ht="24.15" customHeight="1">
      <c r="A1083" s="37"/>
      <c r="B1083" s="38"/>
      <c r="C1083" s="218" t="s">
        <v>1875</v>
      </c>
      <c r="D1083" s="218" t="s">
        <v>161</v>
      </c>
      <c r="E1083" s="219" t="s">
        <v>1876</v>
      </c>
      <c r="F1083" s="220" t="s">
        <v>1877</v>
      </c>
      <c r="G1083" s="221" t="s">
        <v>322</v>
      </c>
      <c r="H1083" s="222">
        <v>6</v>
      </c>
      <c r="I1083" s="223"/>
      <c r="J1083" s="224">
        <f>ROUND(I1083*H1083,2)</f>
        <v>0</v>
      </c>
      <c r="K1083" s="225"/>
      <c r="L1083" s="43"/>
      <c r="M1083" s="226" t="s">
        <v>1</v>
      </c>
      <c r="N1083" s="227" t="s">
        <v>45</v>
      </c>
      <c r="O1083" s="90"/>
      <c r="P1083" s="228">
        <f>O1083*H1083</f>
        <v>0</v>
      </c>
      <c r="Q1083" s="228">
        <v>0.00020000000000000001</v>
      </c>
      <c r="R1083" s="228">
        <f>Q1083*H1083</f>
        <v>0.0012000000000000001</v>
      </c>
      <c r="S1083" s="228">
        <v>0</v>
      </c>
      <c r="T1083" s="229">
        <f>S1083*H1083</f>
        <v>0</v>
      </c>
      <c r="U1083" s="37"/>
      <c r="V1083" s="37"/>
      <c r="W1083" s="37"/>
      <c r="X1083" s="37"/>
      <c r="Y1083" s="37"/>
      <c r="Z1083" s="37"/>
      <c r="AA1083" s="37"/>
      <c r="AB1083" s="37"/>
      <c r="AC1083" s="37"/>
      <c r="AD1083" s="37"/>
      <c r="AE1083" s="37"/>
      <c r="AR1083" s="230" t="s">
        <v>263</v>
      </c>
      <c r="AT1083" s="230" t="s">
        <v>161</v>
      </c>
      <c r="AU1083" s="230" t="s">
        <v>90</v>
      </c>
      <c r="AY1083" s="16" t="s">
        <v>159</v>
      </c>
      <c r="BE1083" s="231">
        <f>IF(N1083="základní",J1083,0)</f>
        <v>0</v>
      </c>
      <c r="BF1083" s="231">
        <f>IF(N1083="snížená",J1083,0)</f>
        <v>0</v>
      </c>
      <c r="BG1083" s="231">
        <f>IF(N1083="zákl. přenesená",J1083,0)</f>
        <v>0</v>
      </c>
      <c r="BH1083" s="231">
        <f>IF(N1083="sníž. přenesená",J1083,0)</f>
        <v>0</v>
      </c>
      <c r="BI1083" s="231">
        <f>IF(N1083="nulová",J1083,0)</f>
        <v>0</v>
      </c>
      <c r="BJ1083" s="16" t="s">
        <v>88</v>
      </c>
      <c r="BK1083" s="231">
        <f>ROUND(I1083*H1083,2)</f>
        <v>0</v>
      </c>
      <c r="BL1083" s="16" t="s">
        <v>263</v>
      </c>
      <c r="BM1083" s="230" t="s">
        <v>1878</v>
      </c>
    </row>
    <row r="1084" s="2" customFormat="1">
      <c r="A1084" s="37"/>
      <c r="B1084" s="38"/>
      <c r="C1084" s="39"/>
      <c r="D1084" s="232" t="s">
        <v>167</v>
      </c>
      <c r="E1084" s="39"/>
      <c r="F1084" s="233" t="s">
        <v>1879</v>
      </c>
      <c r="G1084" s="39"/>
      <c r="H1084" s="39"/>
      <c r="I1084" s="234"/>
      <c r="J1084" s="39"/>
      <c r="K1084" s="39"/>
      <c r="L1084" s="43"/>
      <c r="M1084" s="235"/>
      <c r="N1084" s="236"/>
      <c r="O1084" s="90"/>
      <c r="P1084" s="90"/>
      <c r="Q1084" s="90"/>
      <c r="R1084" s="90"/>
      <c r="S1084" s="90"/>
      <c r="T1084" s="91"/>
      <c r="U1084" s="37"/>
      <c r="V1084" s="37"/>
      <c r="W1084" s="37"/>
      <c r="X1084" s="37"/>
      <c r="Y1084" s="37"/>
      <c r="Z1084" s="37"/>
      <c r="AA1084" s="37"/>
      <c r="AB1084" s="37"/>
      <c r="AC1084" s="37"/>
      <c r="AD1084" s="37"/>
      <c r="AE1084" s="37"/>
      <c r="AT1084" s="16" t="s">
        <v>167</v>
      </c>
      <c r="AU1084" s="16" t="s">
        <v>90</v>
      </c>
    </row>
    <row r="1085" s="2" customFormat="1" ht="16.5" customHeight="1">
      <c r="A1085" s="37"/>
      <c r="B1085" s="38"/>
      <c r="C1085" s="260" t="s">
        <v>1880</v>
      </c>
      <c r="D1085" s="260" t="s">
        <v>359</v>
      </c>
      <c r="E1085" s="261" t="s">
        <v>1881</v>
      </c>
      <c r="F1085" s="262" t="s">
        <v>1882</v>
      </c>
      <c r="G1085" s="263" t="s">
        <v>322</v>
      </c>
      <c r="H1085" s="264">
        <v>12.6</v>
      </c>
      <c r="I1085" s="265"/>
      <c r="J1085" s="266">
        <f>ROUND(I1085*H1085,2)</f>
        <v>0</v>
      </c>
      <c r="K1085" s="267"/>
      <c r="L1085" s="268"/>
      <c r="M1085" s="269" t="s">
        <v>1</v>
      </c>
      <c r="N1085" s="270" t="s">
        <v>45</v>
      </c>
      <c r="O1085" s="90"/>
      <c r="P1085" s="228">
        <f>O1085*H1085</f>
        <v>0</v>
      </c>
      <c r="Q1085" s="228">
        <v>0.00012</v>
      </c>
      <c r="R1085" s="228">
        <f>Q1085*H1085</f>
        <v>0.0015119999999999999</v>
      </c>
      <c r="S1085" s="228">
        <v>0</v>
      </c>
      <c r="T1085" s="229">
        <f>S1085*H1085</f>
        <v>0</v>
      </c>
      <c r="U1085" s="37"/>
      <c r="V1085" s="37"/>
      <c r="W1085" s="37"/>
      <c r="X1085" s="37"/>
      <c r="Y1085" s="37"/>
      <c r="Z1085" s="37"/>
      <c r="AA1085" s="37"/>
      <c r="AB1085" s="37"/>
      <c r="AC1085" s="37"/>
      <c r="AD1085" s="37"/>
      <c r="AE1085" s="37"/>
      <c r="AR1085" s="230" t="s">
        <v>358</v>
      </c>
      <c r="AT1085" s="230" t="s">
        <v>359</v>
      </c>
      <c r="AU1085" s="230" t="s">
        <v>90</v>
      </c>
      <c r="AY1085" s="16" t="s">
        <v>159</v>
      </c>
      <c r="BE1085" s="231">
        <f>IF(N1085="základní",J1085,0)</f>
        <v>0</v>
      </c>
      <c r="BF1085" s="231">
        <f>IF(N1085="snížená",J1085,0)</f>
        <v>0</v>
      </c>
      <c r="BG1085" s="231">
        <f>IF(N1085="zákl. přenesená",J1085,0)</f>
        <v>0</v>
      </c>
      <c r="BH1085" s="231">
        <f>IF(N1085="sníž. přenesená",J1085,0)</f>
        <v>0</v>
      </c>
      <c r="BI1085" s="231">
        <f>IF(N1085="nulová",J1085,0)</f>
        <v>0</v>
      </c>
      <c r="BJ1085" s="16" t="s">
        <v>88</v>
      </c>
      <c r="BK1085" s="231">
        <f>ROUND(I1085*H1085,2)</f>
        <v>0</v>
      </c>
      <c r="BL1085" s="16" t="s">
        <v>263</v>
      </c>
      <c r="BM1085" s="230" t="s">
        <v>1883</v>
      </c>
    </row>
    <row r="1086" s="13" customFormat="1">
      <c r="A1086" s="13"/>
      <c r="B1086" s="237"/>
      <c r="C1086" s="238"/>
      <c r="D1086" s="239" t="s">
        <v>169</v>
      </c>
      <c r="E1086" s="238"/>
      <c r="F1086" s="241" t="s">
        <v>1884</v>
      </c>
      <c r="G1086" s="238"/>
      <c r="H1086" s="242">
        <v>12.6</v>
      </c>
      <c r="I1086" s="243"/>
      <c r="J1086" s="238"/>
      <c r="K1086" s="238"/>
      <c r="L1086" s="244"/>
      <c r="M1086" s="245"/>
      <c r="N1086" s="246"/>
      <c r="O1086" s="246"/>
      <c r="P1086" s="246"/>
      <c r="Q1086" s="246"/>
      <c r="R1086" s="246"/>
      <c r="S1086" s="246"/>
      <c r="T1086" s="247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8" t="s">
        <v>169</v>
      </c>
      <c r="AU1086" s="248" t="s">
        <v>90</v>
      </c>
      <c r="AV1086" s="13" t="s">
        <v>90</v>
      </c>
      <c r="AW1086" s="13" t="s">
        <v>4</v>
      </c>
      <c r="AX1086" s="13" t="s">
        <v>88</v>
      </c>
      <c r="AY1086" s="248" t="s">
        <v>159</v>
      </c>
    </row>
    <row r="1087" s="2" customFormat="1" ht="24.15" customHeight="1">
      <c r="A1087" s="37"/>
      <c r="B1087" s="38"/>
      <c r="C1087" s="218" t="s">
        <v>1885</v>
      </c>
      <c r="D1087" s="218" t="s">
        <v>161</v>
      </c>
      <c r="E1087" s="219" t="s">
        <v>1886</v>
      </c>
      <c r="F1087" s="220" t="s">
        <v>1887</v>
      </c>
      <c r="G1087" s="221" t="s">
        <v>322</v>
      </c>
      <c r="H1087" s="222">
        <v>6</v>
      </c>
      <c r="I1087" s="223"/>
      <c r="J1087" s="224">
        <f>ROUND(I1087*H1087,2)</f>
        <v>0</v>
      </c>
      <c r="K1087" s="225"/>
      <c r="L1087" s="43"/>
      <c r="M1087" s="226" t="s">
        <v>1</v>
      </c>
      <c r="N1087" s="227" t="s">
        <v>45</v>
      </c>
      <c r="O1087" s="90"/>
      <c r="P1087" s="228">
        <f>O1087*H1087</f>
        <v>0</v>
      </c>
      <c r="Q1087" s="228">
        <v>0.00018000000000000001</v>
      </c>
      <c r="R1087" s="228">
        <f>Q1087*H1087</f>
        <v>0.00108</v>
      </c>
      <c r="S1087" s="228">
        <v>0</v>
      </c>
      <c r="T1087" s="229">
        <f>S1087*H1087</f>
        <v>0</v>
      </c>
      <c r="U1087" s="37"/>
      <c r="V1087" s="37"/>
      <c r="W1087" s="37"/>
      <c r="X1087" s="37"/>
      <c r="Y1087" s="37"/>
      <c r="Z1087" s="37"/>
      <c r="AA1087" s="37"/>
      <c r="AB1087" s="37"/>
      <c r="AC1087" s="37"/>
      <c r="AD1087" s="37"/>
      <c r="AE1087" s="37"/>
      <c r="AR1087" s="230" t="s">
        <v>263</v>
      </c>
      <c r="AT1087" s="230" t="s">
        <v>161</v>
      </c>
      <c r="AU1087" s="230" t="s">
        <v>90</v>
      </c>
      <c r="AY1087" s="16" t="s">
        <v>159</v>
      </c>
      <c r="BE1087" s="231">
        <f>IF(N1087="základní",J1087,0)</f>
        <v>0</v>
      </c>
      <c r="BF1087" s="231">
        <f>IF(N1087="snížená",J1087,0)</f>
        <v>0</v>
      </c>
      <c r="BG1087" s="231">
        <f>IF(N1087="zákl. přenesená",J1087,0)</f>
        <v>0</v>
      </c>
      <c r="BH1087" s="231">
        <f>IF(N1087="sníž. přenesená",J1087,0)</f>
        <v>0</v>
      </c>
      <c r="BI1087" s="231">
        <f>IF(N1087="nulová",J1087,0)</f>
        <v>0</v>
      </c>
      <c r="BJ1087" s="16" t="s">
        <v>88</v>
      </c>
      <c r="BK1087" s="231">
        <f>ROUND(I1087*H1087,2)</f>
        <v>0</v>
      </c>
      <c r="BL1087" s="16" t="s">
        <v>263</v>
      </c>
      <c r="BM1087" s="230" t="s">
        <v>1888</v>
      </c>
    </row>
    <row r="1088" s="2" customFormat="1">
      <c r="A1088" s="37"/>
      <c r="B1088" s="38"/>
      <c r="C1088" s="39"/>
      <c r="D1088" s="232" t="s">
        <v>167</v>
      </c>
      <c r="E1088" s="39"/>
      <c r="F1088" s="233" t="s">
        <v>1889</v>
      </c>
      <c r="G1088" s="39"/>
      <c r="H1088" s="39"/>
      <c r="I1088" s="234"/>
      <c r="J1088" s="39"/>
      <c r="K1088" s="39"/>
      <c r="L1088" s="43"/>
      <c r="M1088" s="235"/>
      <c r="N1088" s="236"/>
      <c r="O1088" s="90"/>
      <c r="P1088" s="90"/>
      <c r="Q1088" s="90"/>
      <c r="R1088" s="90"/>
      <c r="S1088" s="90"/>
      <c r="T1088" s="91"/>
      <c r="U1088" s="37"/>
      <c r="V1088" s="37"/>
      <c r="W1088" s="37"/>
      <c r="X1088" s="37"/>
      <c r="Y1088" s="37"/>
      <c r="Z1088" s="37"/>
      <c r="AA1088" s="37"/>
      <c r="AB1088" s="37"/>
      <c r="AC1088" s="37"/>
      <c r="AD1088" s="37"/>
      <c r="AE1088" s="37"/>
      <c r="AT1088" s="16" t="s">
        <v>167</v>
      </c>
      <c r="AU1088" s="16" t="s">
        <v>90</v>
      </c>
    </row>
    <row r="1089" s="2" customFormat="1" ht="16.5" customHeight="1">
      <c r="A1089" s="37"/>
      <c r="B1089" s="38"/>
      <c r="C1089" s="260" t="s">
        <v>1890</v>
      </c>
      <c r="D1089" s="260" t="s">
        <v>359</v>
      </c>
      <c r="E1089" s="261" t="s">
        <v>1891</v>
      </c>
      <c r="F1089" s="262" t="s">
        <v>1892</v>
      </c>
      <c r="G1089" s="263" t="s">
        <v>322</v>
      </c>
      <c r="H1089" s="264">
        <v>6.2999999999999998</v>
      </c>
      <c r="I1089" s="265"/>
      <c r="J1089" s="266">
        <f>ROUND(I1089*H1089,2)</f>
        <v>0</v>
      </c>
      <c r="K1089" s="267"/>
      <c r="L1089" s="268"/>
      <c r="M1089" s="269" t="s">
        <v>1</v>
      </c>
      <c r="N1089" s="270" t="s">
        <v>45</v>
      </c>
      <c r="O1089" s="90"/>
      <c r="P1089" s="228">
        <f>O1089*H1089</f>
        <v>0</v>
      </c>
      <c r="Q1089" s="228">
        <v>0.00032000000000000003</v>
      </c>
      <c r="R1089" s="228">
        <f>Q1089*H1089</f>
        <v>0.002016</v>
      </c>
      <c r="S1089" s="228">
        <v>0</v>
      </c>
      <c r="T1089" s="229">
        <f>S1089*H1089</f>
        <v>0</v>
      </c>
      <c r="U1089" s="37"/>
      <c r="V1089" s="37"/>
      <c r="W1089" s="37"/>
      <c r="X1089" s="37"/>
      <c r="Y1089" s="37"/>
      <c r="Z1089" s="37"/>
      <c r="AA1089" s="37"/>
      <c r="AB1089" s="37"/>
      <c r="AC1089" s="37"/>
      <c r="AD1089" s="37"/>
      <c r="AE1089" s="37"/>
      <c r="AR1089" s="230" t="s">
        <v>358</v>
      </c>
      <c r="AT1089" s="230" t="s">
        <v>359</v>
      </c>
      <c r="AU1089" s="230" t="s">
        <v>90</v>
      </c>
      <c r="AY1089" s="16" t="s">
        <v>159</v>
      </c>
      <c r="BE1089" s="231">
        <f>IF(N1089="základní",J1089,0)</f>
        <v>0</v>
      </c>
      <c r="BF1089" s="231">
        <f>IF(N1089="snížená",J1089,0)</f>
        <v>0</v>
      </c>
      <c r="BG1089" s="231">
        <f>IF(N1089="zákl. přenesená",J1089,0)</f>
        <v>0</v>
      </c>
      <c r="BH1089" s="231">
        <f>IF(N1089="sníž. přenesená",J1089,0)</f>
        <v>0</v>
      </c>
      <c r="BI1089" s="231">
        <f>IF(N1089="nulová",J1089,0)</f>
        <v>0</v>
      </c>
      <c r="BJ1089" s="16" t="s">
        <v>88</v>
      </c>
      <c r="BK1089" s="231">
        <f>ROUND(I1089*H1089,2)</f>
        <v>0</v>
      </c>
      <c r="BL1089" s="16" t="s">
        <v>263</v>
      </c>
      <c r="BM1089" s="230" t="s">
        <v>1893</v>
      </c>
    </row>
    <row r="1090" s="13" customFormat="1">
      <c r="A1090" s="13"/>
      <c r="B1090" s="237"/>
      <c r="C1090" s="238"/>
      <c r="D1090" s="239" t="s">
        <v>169</v>
      </c>
      <c r="E1090" s="238"/>
      <c r="F1090" s="241" t="s">
        <v>559</v>
      </c>
      <c r="G1090" s="238"/>
      <c r="H1090" s="242">
        <v>6.2999999999999998</v>
      </c>
      <c r="I1090" s="243"/>
      <c r="J1090" s="238"/>
      <c r="K1090" s="238"/>
      <c r="L1090" s="244"/>
      <c r="M1090" s="245"/>
      <c r="N1090" s="246"/>
      <c r="O1090" s="246"/>
      <c r="P1090" s="246"/>
      <c r="Q1090" s="246"/>
      <c r="R1090" s="246"/>
      <c r="S1090" s="246"/>
      <c r="T1090" s="247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8" t="s">
        <v>169</v>
      </c>
      <c r="AU1090" s="248" t="s">
        <v>90</v>
      </c>
      <c r="AV1090" s="13" t="s">
        <v>90</v>
      </c>
      <c r="AW1090" s="13" t="s">
        <v>4</v>
      </c>
      <c r="AX1090" s="13" t="s">
        <v>88</v>
      </c>
      <c r="AY1090" s="248" t="s">
        <v>159</v>
      </c>
    </row>
    <row r="1091" s="2" customFormat="1" ht="16.5" customHeight="1">
      <c r="A1091" s="37"/>
      <c r="B1091" s="38"/>
      <c r="C1091" s="218" t="s">
        <v>1894</v>
      </c>
      <c r="D1091" s="218" t="s">
        <v>161</v>
      </c>
      <c r="E1091" s="219" t="s">
        <v>1895</v>
      </c>
      <c r="F1091" s="220" t="s">
        <v>1896</v>
      </c>
      <c r="G1091" s="221" t="s">
        <v>322</v>
      </c>
      <c r="H1091" s="222">
        <v>80</v>
      </c>
      <c r="I1091" s="223"/>
      <c r="J1091" s="224">
        <f>ROUND(I1091*H1091,2)</f>
        <v>0</v>
      </c>
      <c r="K1091" s="225"/>
      <c r="L1091" s="43"/>
      <c r="M1091" s="226" t="s">
        <v>1</v>
      </c>
      <c r="N1091" s="227" t="s">
        <v>45</v>
      </c>
      <c r="O1091" s="90"/>
      <c r="P1091" s="228">
        <f>O1091*H1091</f>
        <v>0</v>
      </c>
      <c r="Q1091" s="228">
        <v>3.0000000000000001E-05</v>
      </c>
      <c r="R1091" s="228">
        <f>Q1091*H1091</f>
        <v>0.0024000000000000002</v>
      </c>
      <c r="S1091" s="228">
        <v>0</v>
      </c>
      <c r="T1091" s="229">
        <f>S1091*H1091</f>
        <v>0</v>
      </c>
      <c r="U1091" s="37"/>
      <c r="V1091" s="37"/>
      <c r="W1091" s="37"/>
      <c r="X1091" s="37"/>
      <c r="Y1091" s="37"/>
      <c r="Z1091" s="37"/>
      <c r="AA1091" s="37"/>
      <c r="AB1091" s="37"/>
      <c r="AC1091" s="37"/>
      <c r="AD1091" s="37"/>
      <c r="AE1091" s="37"/>
      <c r="AR1091" s="230" t="s">
        <v>263</v>
      </c>
      <c r="AT1091" s="230" t="s">
        <v>161</v>
      </c>
      <c r="AU1091" s="230" t="s">
        <v>90</v>
      </c>
      <c r="AY1091" s="16" t="s">
        <v>159</v>
      </c>
      <c r="BE1091" s="231">
        <f>IF(N1091="základní",J1091,0)</f>
        <v>0</v>
      </c>
      <c r="BF1091" s="231">
        <f>IF(N1091="snížená",J1091,0)</f>
        <v>0</v>
      </c>
      <c r="BG1091" s="231">
        <f>IF(N1091="zákl. přenesená",J1091,0)</f>
        <v>0</v>
      </c>
      <c r="BH1091" s="231">
        <f>IF(N1091="sníž. přenesená",J1091,0)</f>
        <v>0</v>
      </c>
      <c r="BI1091" s="231">
        <f>IF(N1091="nulová",J1091,0)</f>
        <v>0</v>
      </c>
      <c r="BJ1091" s="16" t="s">
        <v>88</v>
      </c>
      <c r="BK1091" s="231">
        <f>ROUND(I1091*H1091,2)</f>
        <v>0</v>
      </c>
      <c r="BL1091" s="16" t="s">
        <v>263</v>
      </c>
      <c r="BM1091" s="230" t="s">
        <v>1897</v>
      </c>
    </row>
    <row r="1092" s="2" customFormat="1">
      <c r="A1092" s="37"/>
      <c r="B1092" s="38"/>
      <c r="C1092" s="39"/>
      <c r="D1092" s="232" t="s">
        <v>167</v>
      </c>
      <c r="E1092" s="39"/>
      <c r="F1092" s="233" t="s">
        <v>1898</v>
      </c>
      <c r="G1092" s="39"/>
      <c r="H1092" s="39"/>
      <c r="I1092" s="234"/>
      <c r="J1092" s="39"/>
      <c r="K1092" s="39"/>
      <c r="L1092" s="43"/>
      <c r="M1092" s="235"/>
      <c r="N1092" s="236"/>
      <c r="O1092" s="90"/>
      <c r="P1092" s="90"/>
      <c r="Q1092" s="90"/>
      <c r="R1092" s="90"/>
      <c r="S1092" s="90"/>
      <c r="T1092" s="91"/>
      <c r="U1092" s="37"/>
      <c r="V1092" s="37"/>
      <c r="W1092" s="37"/>
      <c r="X1092" s="37"/>
      <c r="Y1092" s="37"/>
      <c r="Z1092" s="37"/>
      <c r="AA1092" s="37"/>
      <c r="AB1092" s="37"/>
      <c r="AC1092" s="37"/>
      <c r="AD1092" s="37"/>
      <c r="AE1092" s="37"/>
      <c r="AT1092" s="16" t="s">
        <v>167</v>
      </c>
      <c r="AU1092" s="16" t="s">
        <v>90</v>
      </c>
    </row>
    <row r="1093" s="2" customFormat="1" ht="21.75" customHeight="1">
      <c r="A1093" s="37"/>
      <c r="B1093" s="38"/>
      <c r="C1093" s="218" t="s">
        <v>1899</v>
      </c>
      <c r="D1093" s="218" t="s">
        <v>161</v>
      </c>
      <c r="E1093" s="219" t="s">
        <v>1900</v>
      </c>
      <c r="F1093" s="220" t="s">
        <v>1901</v>
      </c>
      <c r="G1093" s="221" t="s">
        <v>334</v>
      </c>
      <c r="H1093" s="222">
        <v>6</v>
      </c>
      <c r="I1093" s="223"/>
      <c r="J1093" s="224">
        <f>ROUND(I1093*H1093,2)</f>
        <v>0</v>
      </c>
      <c r="K1093" s="225"/>
      <c r="L1093" s="43"/>
      <c r="M1093" s="226" t="s">
        <v>1</v>
      </c>
      <c r="N1093" s="227" t="s">
        <v>45</v>
      </c>
      <c r="O1093" s="90"/>
      <c r="P1093" s="228">
        <f>O1093*H1093</f>
        <v>0</v>
      </c>
      <c r="Q1093" s="228">
        <v>0</v>
      </c>
      <c r="R1093" s="228">
        <f>Q1093*H1093</f>
        <v>0</v>
      </c>
      <c r="S1093" s="228">
        <v>0</v>
      </c>
      <c r="T1093" s="229">
        <f>S1093*H1093</f>
        <v>0</v>
      </c>
      <c r="U1093" s="37"/>
      <c r="V1093" s="37"/>
      <c r="W1093" s="37"/>
      <c r="X1093" s="37"/>
      <c r="Y1093" s="37"/>
      <c r="Z1093" s="37"/>
      <c r="AA1093" s="37"/>
      <c r="AB1093" s="37"/>
      <c r="AC1093" s="37"/>
      <c r="AD1093" s="37"/>
      <c r="AE1093" s="37"/>
      <c r="AR1093" s="230" t="s">
        <v>263</v>
      </c>
      <c r="AT1093" s="230" t="s">
        <v>161</v>
      </c>
      <c r="AU1093" s="230" t="s">
        <v>90</v>
      </c>
      <c r="AY1093" s="16" t="s">
        <v>159</v>
      </c>
      <c r="BE1093" s="231">
        <f>IF(N1093="základní",J1093,0)</f>
        <v>0</v>
      </c>
      <c r="BF1093" s="231">
        <f>IF(N1093="snížená",J1093,0)</f>
        <v>0</v>
      </c>
      <c r="BG1093" s="231">
        <f>IF(N1093="zákl. přenesená",J1093,0)</f>
        <v>0</v>
      </c>
      <c r="BH1093" s="231">
        <f>IF(N1093="sníž. přenesená",J1093,0)</f>
        <v>0</v>
      </c>
      <c r="BI1093" s="231">
        <f>IF(N1093="nulová",J1093,0)</f>
        <v>0</v>
      </c>
      <c r="BJ1093" s="16" t="s">
        <v>88</v>
      </c>
      <c r="BK1093" s="231">
        <f>ROUND(I1093*H1093,2)</f>
        <v>0</v>
      </c>
      <c r="BL1093" s="16" t="s">
        <v>263</v>
      </c>
      <c r="BM1093" s="230" t="s">
        <v>1902</v>
      </c>
    </row>
    <row r="1094" s="2" customFormat="1">
      <c r="A1094" s="37"/>
      <c r="B1094" s="38"/>
      <c r="C1094" s="39"/>
      <c r="D1094" s="232" t="s">
        <v>167</v>
      </c>
      <c r="E1094" s="39"/>
      <c r="F1094" s="233" t="s">
        <v>1903</v>
      </c>
      <c r="G1094" s="39"/>
      <c r="H1094" s="39"/>
      <c r="I1094" s="234"/>
      <c r="J1094" s="39"/>
      <c r="K1094" s="39"/>
      <c r="L1094" s="43"/>
      <c r="M1094" s="235"/>
      <c r="N1094" s="236"/>
      <c r="O1094" s="90"/>
      <c r="P1094" s="90"/>
      <c r="Q1094" s="90"/>
      <c r="R1094" s="90"/>
      <c r="S1094" s="90"/>
      <c r="T1094" s="91"/>
      <c r="U1094" s="37"/>
      <c r="V1094" s="37"/>
      <c r="W1094" s="37"/>
      <c r="X1094" s="37"/>
      <c r="Y1094" s="37"/>
      <c r="Z1094" s="37"/>
      <c r="AA1094" s="37"/>
      <c r="AB1094" s="37"/>
      <c r="AC1094" s="37"/>
      <c r="AD1094" s="37"/>
      <c r="AE1094" s="37"/>
      <c r="AT1094" s="16" t="s">
        <v>167</v>
      </c>
      <c r="AU1094" s="16" t="s">
        <v>90</v>
      </c>
    </row>
    <row r="1095" s="2" customFormat="1" ht="24.15" customHeight="1">
      <c r="A1095" s="37"/>
      <c r="B1095" s="38"/>
      <c r="C1095" s="218" t="s">
        <v>1904</v>
      </c>
      <c r="D1095" s="218" t="s">
        <v>161</v>
      </c>
      <c r="E1095" s="219" t="s">
        <v>1905</v>
      </c>
      <c r="F1095" s="220" t="s">
        <v>1906</v>
      </c>
      <c r="G1095" s="221" t="s">
        <v>253</v>
      </c>
      <c r="H1095" s="222">
        <v>2.169</v>
      </c>
      <c r="I1095" s="223"/>
      <c r="J1095" s="224">
        <f>ROUND(I1095*H1095,2)</f>
        <v>0</v>
      </c>
      <c r="K1095" s="225"/>
      <c r="L1095" s="43"/>
      <c r="M1095" s="226" t="s">
        <v>1</v>
      </c>
      <c r="N1095" s="227" t="s">
        <v>45</v>
      </c>
      <c r="O1095" s="90"/>
      <c r="P1095" s="228">
        <f>O1095*H1095</f>
        <v>0</v>
      </c>
      <c r="Q1095" s="228">
        <v>0</v>
      </c>
      <c r="R1095" s="228">
        <f>Q1095*H1095</f>
        <v>0</v>
      </c>
      <c r="S1095" s="228">
        <v>0</v>
      </c>
      <c r="T1095" s="229">
        <f>S1095*H1095</f>
        <v>0</v>
      </c>
      <c r="U1095" s="37"/>
      <c r="V1095" s="37"/>
      <c r="W1095" s="37"/>
      <c r="X1095" s="37"/>
      <c r="Y1095" s="37"/>
      <c r="Z1095" s="37"/>
      <c r="AA1095" s="37"/>
      <c r="AB1095" s="37"/>
      <c r="AC1095" s="37"/>
      <c r="AD1095" s="37"/>
      <c r="AE1095" s="37"/>
      <c r="AR1095" s="230" t="s">
        <v>263</v>
      </c>
      <c r="AT1095" s="230" t="s">
        <v>161</v>
      </c>
      <c r="AU1095" s="230" t="s">
        <v>90</v>
      </c>
      <c r="AY1095" s="16" t="s">
        <v>159</v>
      </c>
      <c r="BE1095" s="231">
        <f>IF(N1095="základní",J1095,0)</f>
        <v>0</v>
      </c>
      <c r="BF1095" s="231">
        <f>IF(N1095="snížená",J1095,0)</f>
        <v>0</v>
      </c>
      <c r="BG1095" s="231">
        <f>IF(N1095="zákl. přenesená",J1095,0)</f>
        <v>0</v>
      </c>
      <c r="BH1095" s="231">
        <f>IF(N1095="sníž. přenesená",J1095,0)</f>
        <v>0</v>
      </c>
      <c r="BI1095" s="231">
        <f>IF(N1095="nulová",J1095,0)</f>
        <v>0</v>
      </c>
      <c r="BJ1095" s="16" t="s">
        <v>88</v>
      </c>
      <c r="BK1095" s="231">
        <f>ROUND(I1095*H1095,2)</f>
        <v>0</v>
      </c>
      <c r="BL1095" s="16" t="s">
        <v>263</v>
      </c>
      <c r="BM1095" s="230" t="s">
        <v>1907</v>
      </c>
    </row>
    <row r="1096" s="2" customFormat="1">
      <c r="A1096" s="37"/>
      <c r="B1096" s="38"/>
      <c r="C1096" s="39"/>
      <c r="D1096" s="232" t="s">
        <v>167</v>
      </c>
      <c r="E1096" s="39"/>
      <c r="F1096" s="233" t="s">
        <v>1908</v>
      </c>
      <c r="G1096" s="39"/>
      <c r="H1096" s="39"/>
      <c r="I1096" s="234"/>
      <c r="J1096" s="39"/>
      <c r="K1096" s="39"/>
      <c r="L1096" s="43"/>
      <c r="M1096" s="235"/>
      <c r="N1096" s="236"/>
      <c r="O1096" s="90"/>
      <c r="P1096" s="90"/>
      <c r="Q1096" s="90"/>
      <c r="R1096" s="90"/>
      <c r="S1096" s="90"/>
      <c r="T1096" s="91"/>
      <c r="U1096" s="37"/>
      <c r="V1096" s="37"/>
      <c r="W1096" s="37"/>
      <c r="X1096" s="37"/>
      <c r="Y1096" s="37"/>
      <c r="Z1096" s="37"/>
      <c r="AA1096" s="37"/>
      <c r="AB1096" s="37"/>
      <c r="AC1096" s="37"/>
      <c r="AD1096" s="37"/>
      <c r="AE1096" s="37"/>
      <c r="AT1096" s="16" t="s">
        <v>167</v>
      </c>
      <c r="AU1096" s="16" t="s">
        <v>90</v>
      </c>
    </row>
    <row r="1097" s="12" customFormat="1" ht="22.8" customHeight="1">
      <c r="A1097" s="12"/>
      <c r="B1097" s="202"/>
      <c r="C1097" s="203"/>
      <c r="D1097" s="204" t="s">
        <v>79</v>
      </c>
      <c r="E1097" s="216" t="s">
        <v>1909</v>
      </c>
      <c r="F1097" s="216" t="s">
        <v>1910</v>
      </c>
      <c r="G1097" s="203"/>
      <c r="H1097" s="203"/>
      <c r="I1097" s="206"/>
      <c r="J1097" s="217">
        <f>BK1097</f>
        <v>0</v>
      </c>
      <c r="K1097" s="203"/>
      <c r="L1097" s="208"/>
      <c r="M1097" s="209"/>
      <c r="N1097" s="210"/>
      <c r="O1097" s="210"/>
      <c r="P1097" s="211">
        <f>SUM(P1098:P1117)</f>
        <v>0</v>
      </c>
      <c r="Q1097" s="210"/>
      <c r="R1097" s="211">
        <f>SUM(R1098:R1117)</f>
        <v>0.26584920000000001</v>
      </c>
      <c r="S1097" s="210"/>
      <c r="T1097" s="212">
        <f>SUM(T1098:T1117)</f>
        <v>0.0090000000000000011</v>
      </c>
      <c r="U1097" s="12"/>
      <c r="V1097" s="12"/>
      <c r="W1097" s="12"/>
      <c r="X1097" s="12"/>
      <c r="Y1097" s="12"/>
      <c r="Z1097" s="12"/>
      <c r="AA1097" s="12"/>
      <c r="AB1097" s="12"/>
      <c r="AC1097" s="12"/>
      <c r="AD1097" s="12"/>
      <c r="AE1097" s="12"/>
      <c r="AR1097" s="213" t="s">
        <v>90</v>
      </c>
      <c r="AT1097" s="214" t="s">
        <v>79</v>
      </c>
      <c r="AU1097" s="214" t="s">
        <v>88</v>
      </c>
      <c r="AY1097" s="213" t="s">
        <v>159</v>
      </c>
      <c r="BK1097" s="215">
        <f>SUM(BK1098:BK1117)</f>
        <v>0</v>
      </c>
    </row>
    <row r="1098" s="2" customFormat="1" ht="16.5" customHeight="1">
      <c r="A1098" s="37"/>
      <c r="B1098" s="38"/>
      <c r="C1098" s="218" t="s">
        <v>1911</v>
      </c>
      <c r="D1098" s="218" t="s">
        <v>161</v>
      </c>
      <c r="E1098" s="219" t="s">
        <v>1912</v>
      </c>
      <c r="F1098" s="220" t="s">
        <v>1913</v>
      </c>
      <c r="G1098" s="221" t="s">
        <v>215</v>
      </c>
      <c r="H1098" s="222">
        <v>300</v>
      </c>
      <c r="I1098" s="223"/>
      <c r="J1098" s="224">
        <f>ROUND(I1098*H1098,2)</f>
        <v>0</v>
      </c>
      <c r="K1098" s="225"/>
      <c r="L1098" s="43"/>
      <c r="M1098" s="226" t="s">
        <v>1</v>
      </c>
      <c r="N1098" s="227" t="s">
        <v>45</v>
      </c>
      <c r="O1098" s="90"/>
      <c r="P1098" s="228">
        <f>O1098*H1098</f>
        <v>0</v>
      </c>
      <c r="Q1098" s="228">
        <v>0</v>
      </c>
      <c r="R1098" s="228">
        <f>Q1098*H1098</f>
        <v>0</v>
      </c>
      <c r="S1098" s="228">
        <v>3.0000000000000001E-05</v>
      </c>
      <c r="T1098" s="229">
        <f>S1098*H1098</f>
        <v>0.0090000000000000011</v>
      </c>
      <c r="U1098" s="37"/>
      <c r="V1098" s="37"/>
      <c r="W1098" s="37"/>
      <c r="X1098" s="37"/>
      <c r="Y1098" s="37"/>
      <c r="Z1098" s="37"/>
      <c r="AA1098" s="37"/>
      <c r="AB1098" s="37"/>
      <c r="AC1098" s="37"/>
      <c r="AD1098" s="37"/>
      <c r="AE1098" s="37"/>
      <c r="AR1098" s="230" t="s">
        <v>263</v>
      </c>
      <c r="AT1098" s="230" t="s">
        <v>161</v>
      </c>
      <c r="AU1098" s="230" t="s">
        <v>90</v>
      </c>
      <c r="AY1098" s="16" t="s">
        <v>159</v>
      </c>
      <c r="BE1098" s="231">
        <f>IF(N1098="základní",J1098,0)</f>
        <v>0</v>
      </c>
      <c r="BF1098" s="231">
        <f>IF(N1098="snížená",J1098,0)</f>
        <v>0</v>
      </c>
      <c r="BG1098" s="231">
        <f>IF(N1098="zákl. přenesená",J1098,0)</f>
        <v>0</v>
      </c>
      <c r="BH1098" s="231">
        <f>IF(N1098="sníž. přenesená",J1098,0)</f>
        <v>0</v>
      </c>
      <c r="BI1098" s="231">
        <f>IF(N1098="nulová",J1098,0)</f>
        <v>0</v>
      </c>
      <c r="BJ1098" s="16" t="s">
        <v>88</v>
      </c>
      <c r="BK1098" s="231">
        <f>ROUND(I1098*H1098,2)</f>
        <v>0</v>
      </c>
      <c r="BL1098" s="16" t="s">
        <v>263</v>
      </c>
      <c r="BM1098" s="230" t="s">
        <v>1914</v>
      </c>
    </row>
    <row r="1099" s="2" customFormat="1">
      <c r="A1099" s="37"/>
      <c r="B1099" s="38"/>
      <c r="C1099" s="39"/>
      <c r="D1099" s="232" t="s">
        <v>167</v>
      </c>
      <c r="E1099" s="39"/>
      <c r="F1099" s="233" t="s">
        <v>1915</v>
      </c>
      <c r="G1099" s="39"/>
      <c r="H1099" s="39"/>
      <c r="I1099" s="234"/>
      <c r="J1099" s="39"/>
      <c r="K1099" s="39"/>
      <c r="L1099" s="43"/>
      <c r="M1099" s="235"/>
      <c r="N1099" s="236"/>
      <c r="O1099" s="90"/>
      <c r="P1099" s="90"/>
      <c r="Q1099" s="90"/>
      <c r="R1099" s="90"/>
      <c r="S1099" s="90"/>
      <c r="T1099" s="91"/>
      <c r="U1099" s="37"/>
      <c r="V1099" s="37"/>
      <c r="W1099" s="37"/>
      <c r="X1099" s="37"/>
      <c r="Y1099" s="37"/>
      <c r="Z1099" s="37"/>
      <c r="AA1099" s="37"/>
      <c r="AB1099" s="37"/>
      <c r="AC1099" s="37"/>
      <c r="AD1099" s="37"/>
      <c r="AE1099" s="37"/>
      <c r="AT1099" s="16" t="s">
        <v>167</v>
      </c>
      <c r="AU1099" s="16" t="s">
        <v>90</v>
      </c>
    </row>
    <row r="1100" s="2" customFormat="1" ht="16.5" customHeight="1">
      <c r="A1100" s="37"/>
      <c r="B1100" s="38"/>
      <c r="C1100" s="260" t="s">
        <v>1916</v>
      </c>
      <c r="D1100" s="260" t="s">
        <v>359</v>
      </c>
      <c r="E1100" s="261" t="s">
        <v>1917</v>
      </c>
      <c r="F1100" s="262" t="s">
        <v>1918</v>
      </c>
      <c r="G1100" s="263" t="s">
        <v>215</v>
      </c>
      <c r="H1100" s="264">
        <v>315</v>
      </c>
      <c r="I1100" s="265"/>
      <c r="J1100" s="266">
        <f>ROUND(I1100*H1100,2)</f>
        <v>0</v>
      </c>
      <c r="K1100" s="267"/>
      <c r="L1100" s="268"/>
      <c r="M1100" s="269" t="s">
        <v>1</v>
      </c>
      <c r="N1100" s="270" t="s">
        <v>45</v>
      </c>
      <c r="O1100" s="90"/>
      <c r="P1100" s="228">
        <f>O1100*H1100</f>
        <v>0</v>
      </c>
      <c r="Q1100" s="228">
        <v>5.0000000000000002E-05</v>
      </c>
      <c r="R1100" s="228">
        <f>Q1100*H1100</f>
        <v>0.01575</v>
      </c>
      <c r="S1100" s="228">
        <v>0</v>
      </c>
      <c r="T1100" s="229">
        <f>S1100*H1100</f>
        <v>0</v>
      </c>
      <c r="U1100" s="37"/>
      <c r="V1100" s="37"/>
      <c r="W1100" s="37"/>
      <c r="X1100" s="37"/>
      <c r="Y1100" s="37"/>
      <c r="Z1100" s="37"/>
      <c r="AA1100" s="37"/>
      <c r="AB1100" s="37"/>
      <c r="AC1100" s="37"/>
      <c r="AD1100" s="37"/>
      <c r="AE1100" s="37"/>
      <c r="AR1100" s="230" t="s">
        <v>358</v>
      </c>
      <c r="AT1100" s="230" t="s">
        <v>359</v>
      </c>
      <c r="AU1100" s="230" t="s">
        <v>90</v>
      </c>
      <c r="AY1100" s="16" t="s">
        <v>159</v>
      </c>
      <c r="BE1100" s="231">
        <f>IF(N1100="základní",J1100,0)</f>
        <v>0</v>
      </c>
      <c r="BF1100" s="231">
        <f>IF(N1100="snížená",J1100,0)</f>
        <v>0</v>
      </c>
      <c r="BG1100" s="231">
        <f>IF(N1100="zákl. přenesená",J1100,0)</f>
        <v>0</v>
      </c>
      <c r="BH1100" s="231">
        <f>IF(N1100="sníž. přenesená",J1100,0)</f>
        <v>0</v>
      </c>
      <c r="BI1100" s="231">
        <f>IF(N1100="nulová",J1100,0)</f>
        <v>0</v>
      </c>
      <c r="BJ1100" s="16" t="s">
        <v>88</v>
      </c>
      <c r="BK1100" s="231">
        <f>ROUND(I1100*H1100,2)</f>
        <v>0</v>
      </c>
      <c r="BL1100" s="16" t="s">
        <v>263</v>
      </c>
      <c r="BM1100" s="230" t="s">
        <v>1919</v>
      </c>
    </row>
    <row r="1101" s="13" customFormat="1">
      <c r="A1101" s="13"/>
      <c r="B1101" s="237"/>
      <c r="C1101" s="238"/>
      <c r="D1101" s="239" t="s">
        <v>169</v>
      </c>
      <c r="E1101" s="238"/>
      <c r="F1101" s="241" t="s">
        <v>1920</v>
      </c>
      <c r="G1101" s="238"/>
      <c r="H1101" s="242">
        <v>315</v>
      </c>
      <c r="I1101" s="243"/>
      <c r="J1101" s="238"/>
      <c r="K1101" s="238"/>
      <c r="L1101" s="244"/>
      <c r="M1101" s="245"/>
      <c r="N1101" s="246"/>
      <c r="O1101" s="246"/>
      <c r="P1101" s="246"/>
      <c r="Q1101" s="246"/>
      <c r="R1101" s="246"/>
      <c r="S1101" s="246"/>
      <c r="T1101" s="247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8" t="s">
        <v>169</v>
      </c>
      <c r="AU1101" s="248" t="s">
        <v>90</v>
      </c>
      <c r="AV1101" s="13" t="s">
        <v>90</v>
      </c>
      <c r="AW1101" s="13" t="s">
        <v>4</v>
      </c>
      <c r="AX1101" s="13" t="s">
        <v>88</v>
      </c>
      <c r="AY1101" s="248" t="s">
        <v>159</v>
      </c>
    </row>
    <row r="1102" s="2" customFormat="1" ht="24.15" customHeight="1">
      <c r="A1102" s="37"/>
      <c r="B1102" s="38"/>
      <c r="C1102" s="260" t="s">
        <v>1921</v>
      </c>
      <c r="D1102" s="260" t="s">
        <v>359</v>
      </c>
      <c r="E1102" s="261" t="s">
        <v>1922</v>
      </c>
      <c r="F1102" s="262" t="s">
        <v>1923</v>
      </c>
      <c r="G1102" s="263" t="s">
        <v>322</v>
      </c>
      <c r="H1102" s="264">
        <v>315</v>
      </c>
      <c r="I1102" s="265"/>
      <c r="J1102" s="266">
        <f>ROUND(I1102*H1102,2)</f>
        <v>0</v>
      </c>
      <c r="K1102" s="267"/>
      <c r="L1102" s="268"/>
      <c r="M1102" s="269" t="s">
        <v>1</v>
      </c>
      <c r="N1102" s="270" t="s">
        <v>45</v>
      </c>
      <c r="O1102" s="90"/>
      <c r="P1102" s="228">
        <f>O1102*H1102</f>
        <v>0</v>
      </c>
      <c r="Q1102" s="228">
        <v>2.0000000000000002E-05</v>
      </c>
      <c r="R1102" s="228">
        <f>Q1102*H1102</f>
        <v>0.0063000000000000009</v>
      </c>
      <c r="S1102" s="228">
        <v>0</v>
      </c>
      <c r="T1102" s="229">
        <f>S1102*H1102</f>
        <v>0</v>
      </c>
      <c r="U1102" s="37"/>
      <c r="V1102" s="37"/>
      <c r="W1102" s="37"/>
      <c r="X1102" s="37"/>
      <c r="Y1102" s="37"/>
      <c r="Z1102" s="37"/>
      <c r="AA1102" s="37"/>
      <c r="AB1102" s="37"/>
      <c r="AC1102" s="37"/>
      <c r="AD1102" s="37"/>
      <c r="AE1102" s="37"/>
      <c r="AR1102" s="230" t="s">
        <v>358</v>
      </c>
      <c r="AT1102" s="230" t="s">
        <v>359</v>
      </c>
      <c r="AU1102" s="230" t="s">
        <v>90</v>
      </c>
      <c r="AY1102" s="16" t="s">
        <v>159</v>
      </c>
      <c r="BE1102" s="231">
        <f>IF(N1102="základní",J1102,0)</f>
        <v>0</v>
      </c>
      <c r="BF1102" s="231">
        <f>IF(N1102="snížená",J1102,0)</f>
        <v>0</v>
      </c>
      <c r="BG1102" s="231">
        <f>IF(N1102="zákl. přenesená",J1102,0)</f>
        <v>0</v>
      </c>
      <c r="BH1102" s="231">
        <f>IF(N1102="sníž. přenesená",J1102,0)</f>
        <v>0</v>
      </c>
      <c r="BI1102" s="231">
        <f>IF(N1102="nulová",J1102,0)</f>
        <v>0</v>
      </c>
      <c r="BJ1102" s="16" t="s">
        <v>88</v>
      </c>
      <c r="BK1102" s="231">
        <f>ROUND(I1102*H1102,2)</f>
        <v>0</v>
      </c>
      <c r="BL1102" s="16" t="s">
        <v>263</v>
      </c>
      <c r="BM1102" s="230" t="s">
        <v>1924</v>
      </c>
    </row>
    <row r="1103" s="13" customFormat="1">
      <c r="A1103" s="13"/>
      <c r="B1103" s="237"/>
      <c r="C1103" s="238"/>
      <c r="D1103" s="239" t="s">
        <v>169</v>
      </c>
      <c r="E1103" s="238"/>
      <c r="F1103" s="241" t="s">
        <v>1920</v>
      </c>
      <c r="G1103" s="238"/>
      <c r="H1103" s="242">
        <v>315</v>
      </c>
      <c r="I1103" s="243"/>
      <c r="J1103" s="238"/>
      <c r="K1103" s="238"/>
      <c r="L1103" s="244"/>
      <c r="M1103" s="245"/>
      <c r="N1103" s="246"/>
      <c r="O1103" s="246"/>
      <c r="P1103" s="246"/>
      <c r="Q1103" s="246"/>
      <c r="R1103" s="246"/>
      <c r="S1103" s="246"/>
      <c r="T1103" s="247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8" t="s">
        <v>169</v>
      </c>
      <c r="AU1103" s="248" t="s">
        <v>90</v>
      </c>
      <c r="AV1103" s="13" t="s">
        <v>90</v>
      </c>
      <c r="AW1103" s="13" t="s">
        <v>4</v>
      </c>
      <c r="AX1103" s="13" t="s">
        <v>88</v>
      </c>
      <c r="AY1103" s="248" t="s">
        <v>159</v>
      </c>
    </row>
    <row r="1104" s="2" customFormat="1" ht="24.15" customHeight="1">
      <c r="A1104" s="37"/>
      <c r="B1104" s="38"/>
      <c r="C1104" s="260" t="s">
        <v>1925</v>
      </c>
      <c r="D1104" s="260" t="s">
        <v>359</v>
      </c>
      <c r="E1104" s="261" t="s">
        <v>1926</v>
      </c>
      <c r="F1104" s="262" t="s">
        <v>1927</v>
      </c>
      <c r="G1104" s="263" t="s">
        <v>322</v>
      </c>
      <c r="H1104" s="264">
        <v>315</v>
      </c>
      <c r="I1104" s="265"/>
      <c r="J1104" s="266">
        <f>ROUND(I1104*H1104,2)</f>
        <v>0</v>
      </c>
      <c r="K1104" s="267"/>
      <c r="L1104" s="268"/>
      <c r="M1104" s="269" t="s">
        <v>1</v>
      </c>
      <c r="N1104" s="270" t="s">
        <v>45</v>
      </c>
      <c r="O1104" s="90"/>
      <c r="P1104" s="228">
        <f>O1104*H1104</f>
        <v>0</v>
      </c>
      <c r="Q1104" s="228">
        <v>2.0000000000000002E-05</v>
      </c>
      <c r="R1104" s="228">
        <f>Q1104*H1104</f>
        <v>0.0063000000000000009</v>
      </c>
      <c r="S1104" s="228">
        <v>0</v>
      </c>
      <c r="T1104" s="229">
        <f>S1104*H1104</f>
        <v>0</v>
      </c>
      <c r="U1104" s="37"/>
      <c r="V1104" s="37"/>
      <c r="W1104" s="37"/>
      <c r="X1104" s="37"/>
      <c r="Y1104" s="37"/>
      <c r="Z1104" s="37"/>
      <c r="AA1104" s="37"/>
      <c r="AB1104" s="37"/>
      <c r="AC1104" s="37"/>
      <c r="AD1104" s="37"/>
      <c r="AE1104" s="37"/>
      <c r="AR1104" s="230" t="s">
        <v>358</v>
      </c>
      <c r="AT1104" s="230" t="s">
        <v>359</v>
      </c>
      <c r="AU1104" s="230" t="s">
        <v>90</v>
      </c>
      <c r="AY1104" s="16" t="s">
        <v>159</v>
      </c>
      <c r="BE1104" s="231">
        <f>IF(N1104="základní",J1104,0)</f>
        <v>0</v>
      </c>
      <c r="BF1104" s="231">
        <f>IF(N1104="snížená",J1104,0)</f>
        <v>0</v>
      </c>
      <c r="BG1104" s="231">
        <f>IF(N1104="zákl. přenesená",J1104,0)</f>
        <v>0</v>
      </c>
      <c r="BH1104" s="231">
        <f>IF(N1104="sníž. přenesená",J1104,0)</f>
        <v>0</v>
      </c>
      <c r="BI1104" s="231">
        <f>IF(N1104="nulová",J1104,0)</f>
        <v>0</v>
      </c>
      <c r="BJ1104" s="16" t="s">
        <v>88</v>
      </c>
      <c r="BK1104" s="231">
        <f>ROUND(I1104*H1104,2)</f>
        <v>0</v>
      </c>
      <c r="BL1104" s="16" t="s">
        <v>263</v>
      </c>
      <c r="BM1104" s="230" t="s">
        <v>1928</v>
      </c>
    </row>
    <row r="1105" s="13" customFormat="1">
      <c r="A1105" s="13"/>
      <c r="B1105" s="237"/>
      <c r="C1105" s="238"/>
      <c r="D1105" s="239" t="s">
        <v>169</v>
      </c>
      <c r="E1105" s="238"/>
      <c r="F1105" s="241" t="s">
        <v>1920</v>
      </c>
      <c r="G1105" s="238"/>
      <c r="H1105" s="242">
        <v>315</v>
      </c>
      <c r="I1105" s="243"/>
      <c r="J1105" s="238"/>
      <c r="K1105" s="238"/>
      <c r="L1105" s="244"/>
      <c r="M1105" s="245"/>
      <c r="N1105" s="246"/>
      <c r="O1105" s="246"/>
      <c r="P1105" s="246"/>
      <c r="Q1105" s="246"/>
      <c r="R1105" s="246"/>
      <c r="S1105" s="246"/>
      <c r="T1105" s="247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8" t="s">
        <v>169</v>
      </c>
      <c r="AU1105" s="248" t="s">
        <v>90</v>
      </c>
      <c r="AV1105" s="13" t="s">
        <v>90</v>
      </c>
      <c r="AW1105" s="13" t="s">
        <v>4</v>
      </c>
      <c r="AX1105" s="13" t="s">
        <v>88</v>
      </c>
      <c r="AY1105" s="248" t="s">
        <v>159</v>
      </c>
    </row>
    <row r="1106" s="2" customFormat="1" ht="24.15" customHeight="1">
      <c r="A1106" s="37"/>
      <c r="B1106" s="38"/>
      <c r="C1106" s="218" t="s">
        <v>1929</v>
      </c>
      <c r="D1106" s="218" t="s">
        <v>161</v>
      </c>
      <c r="E1106" s="219" t="s">
        <v>1930</v>
      </c>
      <c r="F1106" s="220" t="s">
        <v>1931</v>
      </c>
      <c r="G1106" s="221" t="s">
        <v>215</v>
      </c>
      <c r="H1106" s="222">
        <v>494.79000000000002</v>
      </c>
      <c r="I1106" s="223"/>
      <c r="J1106" s="224">
        <f>ROUND(I1106*H1106,2)</f>
        <v>0</v>
      </c>
      <c r="K1106" s="225"/>
      <c r="L1106" s="43"/>
      <c r="M1106" s="226" t="s">
        <v>1</v>
      </c>
      <c r="N1106" s="227" t="s">
        <v>45</v>
      </c>
      <c r="O1106" s="90"/>
      <c r="P1106" s="228">
        <f>O1106*H1106</f>
        <v>0</v>
      </c>
      <c r="Q1106" s="228">
        <v>0.00020000000000000001</v>
      </c>
      <c r="R1106" s="228">
        <f>Q1106*H1106</f>
        <v>0.098958000000000004</v>
      </c>
      <c r="S1106" s="228">
        <v>0</v>
      </c>
      <c r="T1106" s="229">
        <f>S1106*H1106</f>
        <v>0</v>
      </c>
      <c r="U1106" s="37"/>
      <c r="V1106" s="37"/>
      <c r="W1106" s="37"/>
      <c r="X1106" s="37"/>
      <c r="Y1106" s="37"/>
      <c r="Z1106" s="37"/>
      <c r="AA1106" s="37"/>
      <c r="AB1106" s="37"/>
      <c r="AC1106" s="37"/>
      <c r="AD1106" s="37"/>
      <c r="AE1106" s="37"/>
      <c r="AR1106" s="230" t="s">
        <v>263</v>
      </c>
      <c r="AT1106" s="230" t="s">
        <v>161</v>
      </c>
      <c r="AU1106" s="230" t="s">
        <v>90</v>
      </c>
      <c r="AY1106" s="16" t="s">
        <v>159</v>
      </c>
      <c r="BE1106" s="231">
        <f>IF(N1106="základní",J1106,0)</f>
        <v>0</v>
      </c>
      <c r="BF1106" s="231">
        <f>IF(N1106="snížená",J1106,0)</f>
        <v>0</v>
      </c>
      <c r="BG1106" s="231">
        <f>IF(N1106="zákl. přenesená",J1106,0)</f>
        <v>0</v>
      </c>
      <c r="BH1106" s="231">
        <f>IF(N1106="sníž. přenesená",J1106,0)</f>
        <v>0</v>
      </c>
      <c r="BI1106" s="231">
        <f>IF(N1106="nulová",J1106,0)</f>
        <v>0</v>
      </c>
      <c r="BJ1106" s="16" t="s">
        <v>88</v>
      </c>
      <c r="BK1106" s="231">
        <f>ROUND(I1106*H1106,2)</f>
        <v>0</v>
      </c>
      <c r="BL1106" s="16" t="s">
        <v>263</v>
      </c>
      <c r="BM1106" s="230" t="s">
        <v>1932</v>
      </c>
    </row>
    <row r="1107" s="2" customFormat="1">
      <c r="A1107" s="37"/>
      <c r="B1107" s="38"/>
      <c r="C1107" s="39"/>
      <c r="D1107" s="232" t="s">
        <v>167</v>
      </c>
      <c r="E1107" s="39"/>
      <c r="F1107" s="233" t="s">
        <v>1933</v>
      </c>
      <c r="G1107" s="39"/>
      <c r="H1107" s="39"/>
      <c r="I1107" s="234"/>
      <c r="J1107" s="39"/>
      <c r="K1107" s="39"/>
      <c r="L1107" s="43"/>
      <c r="M1107" s="235"/>
      <c r="N1107" s="236"/>
      <c r="O1107" s="90"/>
      <c r="P1107" s="90"/>
      <c r="Q1107" s="90"/>
      <c r="R1107" s="90"/>
      <c r="S1107" s="90"/>
      <c r="T1107" s="91"/>
      <c r="U1107" s="37"/>
      <c r="V1107" s="37"/>
      <c r="W1107" s="37"/>
      <c r="X1107" s="37"/>
      <c r="Y1107" s="37"/>
      <c r="Z1107" s="37"/>
      <c r="AA1107" s="37"/>
      <c r="AB1107" s="37"/>
      <c r="AC1107" s="37"/>
      <c r="AD1107" s="37"/>
      <c r="AE1107" s="37"/>
      <c r="AT1107" s="16" t="s">
        <v>167</v>
      </c>
      <c r="AU1107" s="16" t="s">
        <v>90</v>
      </c>
    </row>
    <row r="1108" s="13" customFormat="1">
      <c r="A1108" s="13"/>
      <c r="B1108" s="237"/>
      <c r="C1108" s="238"/>
      <c r="D1108" s="239" t="s">
        <v>169</v>
      </c>
      <c r="E1108" s="240" t="s">
        <v>1</v>
      </c>
      <c r="F1108" s="241" t="s">
        <v>1934</v>
      </c>
      <c r="G1108" s="238"/>
      <c r="H1108" s="242">
        <v>144.75999999999999</v>
      </c>
      <c r="I1108" s="243"/>
      <c r="J1108" s="238"/>
      <c r="K1108" s="238"/>
      <c r="L1108" s="244"/>
      <c r="M1108" s="245"/>
      <c r="N1108" s="246"/>
      <c r="O1108" s="246"/>
      <c r="P1108" s="246"/>
      <c r="Q1108" s="246"/>
      <c r="R1108" s="246"/>
      <c r="S1108" s="246"/>
      <c r="T1108" s="247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8" t="s">
        <v>169</v>
      </c>
      <c r="AU1108" s="248" t="s">
        <v>90</v>
      </c>
      <c r="AV1108" s="13" t="s">
        <v>90</v>
      </c>
      <c r="AW1108" s="13" t="s">
        <v>34</v>
      </c>
      <c r="AX1108" s="13" t="s">
        <v>80</v>
      </c>
      <c r="AY1108" s="248" t="s">
        <v>159</v>
      </c>
    </row>
    <row r="1109" s="13" customFormat="1">
      <c r="A1109" s="13"/>
      <c r="B1109" s="237"/>
      <c r="C1109" s="238"/>
      <c r="D1109" s="239" t="s">
        <v>169</v>
      </c>
      <c r="E1109" s="240" t="s">
        <v>1</v>
      </c>
      <c r="F1109" s="241" t="s">
        <v>1935</v>
      </c>
      <c r="G1109" s="238"/>
      <c r="H1109" s="242">
        <v>350.02999999999997</v>
      </c>
      <c r="I1109" s="243"/>
      <c r="J1109" s="238"/>
      <c r="K1109" s="238"/>
      <c r="L1109" s="244"/>
      <c r="M1109" s="245"/>
      <c r="N1109" s="246"/>
      <c r="O1109" s="246"/>
      <c r="P1109" s="246"/>
      <c r="Q1109" s="246"/>
      <c r="R1109" s="246"/>
      <c r="S1109" s="246"/>
      <c r="T1109" s="247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8" t="s">
        <v>169</v>
      </c>
      <c r="AU1109" s="248" t="s">
        <v>90</v>
      </c>
      <c r="AV1109" s="13" t="s">
        <v>90</v>
      </c>
      <c r="AW1109" s="13" t="s">
        <v>34</v>
      </c>
      <c r="AX1109" s="13" t="s">
        <v>80</v>
      </c>
      <c r="AY1109" s="248" t="s">
        <v>159</v>
      </c>
    </row>
    <row r="1110" s="14" customFormat="1">
      <c r="A1110" s="14"/>
      <c r="B1110" s="249"/>
      <c r="C1110" s="250"/>
      <c r="D1110" s="239" t="s">
        <v>169</v>
      </c>
      <c r="E1110" s="251" t="s">
        <v>1</v>
      </c>
      <c r="F1110" s="252" t="s">
        <v>173</v>
      </c>
      <c r="G1110" s="250"/>
      <c r="H1110" s="253">
        <v>494.79000000000002</v>
      </c>
      <c r="I1110" s="254"/>
      <c r="J1110" s="250"/>
      <c r="K1110" s="250"/>
      <c r="L1110" s="255"/>
      <c r="M1110" s="256"/>
      <c r="N1110" s="257"/>
      <c r="O1110" s="257"/>
      <c r="P1110" s="257"/>
      <c r="Q1110" s="257"/>
      <c r="R1110" s="257"/>
      <c r="S1110" s="257"/>
      <c r="T1110" s="258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59" t="s">
        <v>169</v>
      </c>
      <c r="AU1110" s="259" t="s">
        <v>90</v>
      </c>
      <c r="AV1110" s="14" t="s">
        <v>165</v>
      </c>
      <c r="AW1110" s="14" t="s">
        <v>34</v>
      </c>
      <c r="AX1110" s="14" t="s">
        <v>88</v>
      </c>
      <c r="AY1110" s="259" t="s">
        <v>159</v>
      </c>
    </row>
    <row r="1111" s="2" customFormat="1" ht="33" customHeight="1">
      <c r="A1111" s="37"/>
      <c r="B1111" s="38"/>
      <c r="C1111" s="218" t="s">
        <v>1936</v>
      </c>
      <c r="D1111" s="218" t="s">
        <v>161</v>
      </c>
      <c r="E1111" s="219" t="s">
        <v>1937</v>
      </c>
      <c r="F1111" s="220" t="s">
        <v>1938</v>
      </c>
      <c r="G1111" s="221" t="s">
        <v>215</v>
      </c>
      <c r="H1111" s="222">
        <v>494.79000000000002</v>
      </c>
      <c r="I1111" s="223"/>
      <c r="J1111" s="224">
        <f>ROUND(I1111*H1111,2)</f>
        <v>0</v>
      </c>
      <c r="K1111" s="225"/>
      <c r="L1111" s="43"/>
      <c r="M1111" s="226" t="s">
        <v>1</v>
      </c>
      <c r="N1111" s="227" t="s">
        <v>45</v>
      </c>
      <c r="O1111" s="90"/>
      <c r="P1111" s="228">
        <f>O1111*H1111</f>
        <v>0</v>
      </c>
      <c r="Q1111" s="228">
        <v>0.00025999999999999998</v>
      </c>
      <c r="R1111" s="228">
        <f>Q1111*H1111</f>
        <v>0.12864539999999999</v>
      </c>
      <c r="S1111" s="228">
        <v>0</v>
      </c>
      <c r="T1111" s="229">
        <f>S1111*H1111</f>
        <v>0</v>
      </c>
      <c r="U1111" s="37"/>
      <c r="V1111" s="37"/>
      <c r="W1111" s="37"/>
      <c r="X1111" s="37"/>
      <c r="Y1111" s="37"/>
      <c r="Z1111" s="37"/>
      <c r="AA1111" s="37"/>
      <c r="AB1111" s="37"/>
      <c r="AC1111" s="37"/>
      <c r="AD1111" s="37"/>
      <c r="AE1111" s="37"/>
      <c r="AR1111" s="230" t="s">
        <v>263</v>
      </c>
      <c r="AT1111" s="230" t="s">
        <v>161</v>
      </c>
      <c r="AU1111" s="230" t="s">
        <v>90</v>
      </c>
      <c r="AY1111" s="16" t="s">
        <v>159</v>
      </c>
      <c r="BE1111" s="231">
        <f>IF(N1111="základní",J1111,0)</f>
        <v>0</v>
      </c>
      <c r="BF1111" s="231">
        <f>IF(N1111="snížená",J1111,0)</f>
        <v>0</v>
      </c>
      <c r="BG1111" s="231">
        <f>IF(N1111="zákl. přenesená",J1111,0)</f>
        <v>0</v>
      </c>
      <c r="BH1111" s="231">
        <f>IF(N1111="sníž. přenesená",J1111,0)</f>
        <v>0</v>
      </c>
      <c r="BI1111" s="231">
        <f>IF(N1111="nulová",J1111,0)</f>
        <v>0</v>
      </c>
      <c r="BJ1111" s="16" t="s">
        <v>88</v>
      </c>
      <c r="BK1111" s="231">
        <f>ROUND(I1111*H1111,2)</f>
        <v>0</v>
      </c>
      <c r="BL1111" s="16" t="s">
        <v>263</v>
      </c>
      <c r="BM1111" s="230" t="s">
        <v>1939</v>
      </c>
    </row>
    <row r="1112" s="2" customFormat="1">
      <c r="A1112" s="37"/>
      <c r="B1112" s="38"/>
      <c r="C1112" s="39"/>
      <c r="D1112" s="232" t="s">
        <v>167</v>
      </c>
      <c r="E1112" s="39"/>
      <c r="F1112" s="233" t="s">
        <v>1940</v>
      </c>
      <c r="G1112" s="39"/>
      <c r="H1112" s="39"/>
      <c r="I1112" s="234"/>
      <c r="J1112" s="39"/>
      <c r="K1112" s="39"/>
      <c r="L1112" s="43"/>
      <c r="M1112" s="235"/>
      <c r="N1112" s="236"/>
      <c r="O1112" s="90"/>
      <c r="P1112" s="90"/>
      <c r="Q1112" s="90"/>
      <c r="R1112" s="90"/>
      <c r="S1112" s="90"/>
      <c r="T1112" s="91"/>
      <c r="U1112" s="37"/>
      <c r="V1112" s="37"/>
      <c r="W1112" s="37"/>
      <c r="X1112" s="37"/>
      <c r="Y1112" s="37"/>
      <c r="Z1112" s="37"/>
      <c r="AA1112" s="37"/>
      <c r="AB1112" s="37"/>
      <c r="AC1112" s="37"/>
      <c r="AD1112" s="37"/>
      <c r="AE1112" s="37"/>
      <c r="AT1112" s="16" t="s">
        <v>167</v>
      </c>
      <c r="AU1112" s="16" t="s">
        <v>90</v>
      </c>
    </row>
    <row r="1113" s="13" customFormat="1">
      <c r="A1113" s="13"/>
      <c r="B1113" s="237"/>
      <c r="C1113" s="238"/>
      <c r="D1113" s="239" t="s">
        <v>169</v>
      </c>
      <c r="E1113" s="240" t="s">
        <v>1</v>
      </c>
      <c r="F1113" s="241" t="s">
        <v>1934</v>
      </c>
      <c r="G1113" s="238"/>
      <c r="H1113" s="242">
        <v>144.75999999999999</v>
      </c>
      <c r="I1113" s="243"/>
      <c r="J1113" s="238"/>
      <c r="K1113" s="238"/>
      <c r="L1113" s="244"/>
      <c r="M1113" s="245"/>
      <c r="N1113" s="246"/>
      <c r="O1113" s="246"/>
      <c r="P1113" s="246"/>
      <c r="Q1113" s="246"/>
      <c r="R1113" s="246"/>
      <c r="S1113" s="246"/>
      <c r="T1113" s="247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8" t="s">
        <v>169</v>
      </c>
      <c r="AU1113" s="248" t="s">
        <v>90</v>
      </c>
      <c r="AV1113" s="13" t="s">
        <v>90</v>
      </c>
      <c r="AW1113" s="13" t="s">
        <v>34</v>
      </c>
      <c r="AX1113" s="13" t="s">
        <v>80</v>
      </c>
      <c r="AY1113" s="248" t="s">
        <v>159</v>
      </c>
    </row>
    <row r="1114" s="13" customFormat="1">
      <c r="A1114" s="13"/>
      <c r="B1114" s="237"/>
      <c r="C1114" s="238"/>
      <c r="D1114" s="239" t="s">
        <v>169</v>
      </c>
      <c r="E1114" s="240" t="s">
        <v>1</v>
      </c>
      <c r="F1114" s="241" t="s">
        <v>1935</v>
      </c>
      <c r="G1114" s="238"/>
      <c r="H1114" s="242">
        <v>350.02999999999997</v>
      </c>
      <c r="I1114" s="243"/>
      <c r="J1114" s="238"/>
      <c r="K1114" s="238"/>
      <c r="L1114" s="244"/>
      <c r="M1114" s="245"/>
      <c r="N1114" s="246"/>
      <c r="O1114" s="246"/>
      <c r="P1114" s="246"/>
      <c r="Q1114" s="246"/>
      <c r="R1114" s="246"/>
      <c r="S1114" s="246"/>
      <c r="T1114" s="247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8" t="s">
        <v>169</v>
      </c>
      <c r="AU1114" s="248" t="s">
        <v>90</v>
      </c>
      <c r="AV1114" s="13" t="s">
        <v>90</v>
      </c>
      <c r="AW1114" s="13" t="s">
        <v>34</v>
      </c>
      <c r="AX1114" s="13" t="s">
        <v>80</v>
      </c>
      <c r="AY1114" s="248" t="s">
        <v>159</v>
      </c>
    </row>
    <row r="1115" s="14" customFormat="1">
      <c r="A1115" s="14"/>
      <c r="B1115" s="249"/>
      <c r="C1115" s="250"/>
      <c r="D1115" s="239" t="s">
        <v>169</v>
      </c>
      <c r="E1115" s="251" t="s">
        <v>1</v>
      </c>
      <c r="F1115" s="252" t="s">
        <v>173</v>
      </c>
      <c r="G1115" s="250"/>
      <c r="H1115" s="253">
        <v>494.79000000000002</v>
      </c>
      <c r="I1115" s="254"/>
      <c r="J1115" s="250"/>
      <c r="K1115" s="250"/>
      <c r="L1115" s="255"/>
      <c r="M1115" s="256"/>
      <c r="N1115" s="257"/>
      <c r="O1115" s="257"/>
      <c r="P1115" s="257"/>
      <c r="Q1115" s="257"/>
      <c r="R1115" s="257"/>
      <c r="S1115" s="257"/>
      <c r="T1115" s="258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59" t="s">
        <v>169</v>
      </c>
      <c r="AU1115" s="259" t="s">
        <v>90</v>
      </c>
      <c r="AV1115" s="14" t="s">
        <v>165</v>
      </c>
      <c r="AW1115" s="14" t="s">
        <v>34</v>
      </c>
      <c r="AX1115" s="14" t="s">
        <v>88</v>
      </c>
      <c r="AY1115" s="259" t="s">
        <v>159</v>
      </c>
    </row>
    <row r="1116" s="2" customFormat="1" ht="37.8" customHeight="1">
      <c r="A1116" s="37"/>
      <c r="B1116" s="38"/>
      <c r="C1116" s="218" t="s">
        <v>1941</v>
      </c>
      <c r="D1116" s="218" t="s">
        <v>161</v>
      </c>
      <c r="E1116" s="219" t="s">
        <v>1942</v>
      </c>
      <c r="F1116" s="220" t="s">
        <v>1943</v>
      </c>
      <c r="G1116" s="221" t="s">
        <v>215</v>
      </c>
      <c r="H1116" s="222">
        <v>494.79000000000002</v>
      </c>
      <c r="I1116" s="223"/>
      <c r="J1116" s="224">
        <f>ROUND(I1116*H1116,2)</f>
        <v>0</v>
      </c>
      <c r="K1116" s="225"/>
      <c r="L1116" s="43"/>
      <c r="M1116" s="226" t="s">
        <v>1</v>
      </c>
      <c r="N1116" s="227" t="s">
        <v>45</v>
      </c>
      <c r="O1116" s="90"/>
      <c r="P1116" s="228">
        <f>O1116*H1116</f>
        <v>0</v>
      </c>
      <c r="Q1116" s="228">
        <v>2.0000000000000002E-05</v>
      </c>
      <c r="R1116" s="228">
        <f>Q1116*H1116</f>
        <v>0.0098958000000000015</v>
      </c>
      <c r="S1116" s="228">
        <v>0</v>
      </c>
      <c r="T1116" s="229">
        <f>S1116*H1116</f>
        <v>0</v>
      </c>
      <c r="U1116" s="37"/>
      <c r="V1116" s="37"/>
      <c r="W1116" s="37"/>
      <c r="X1116" s="37"/>
      <c r="Y1116" s="37"/>
      <c r="Z1116" s="37"/>
      <c r="AA1116" s="37"/>
      <c r="AB1116" s="37"/>
      <c r="AC1116" s="37"/>
      <c r="AD1116" s="37"/>
      <c r="AE1116" s="37"/>
      <c r="AR1116" s="230" t="s">
        <v>263</v>
      </c>
      <c r="AT1116" s="230" t="s">
        <v>161</v>
      </c>
      <c r="AU1116" s="230" t="s">
        <v>90</v>
      </c>
      <c r="AY1116" s="16" t="s">
        <v>159</v>
      </c>
      <c r="BE1116" s="231">
        <f>IF(N1116="základní",J1116,0)</f>
        <v>0</v>
      </c>
      <c r="BF1116" s="231">
        <f>IF(N1116="snížená",J1116,0)</f>
        <v>0</v>
      </c>
      <c r="BG1116" s="231">
        <f>IF(N1116="zákl. přenesená",J1116,0)</f>
        <v>0</v>
      </c>
      <c r="BH1116" s="231">
        <f>IF(N1116="sníž. přenesená",J1116,0)</f>
        <v>0</v>
      </c>
      <c r="BI1116" s="231">
        <f>IF(N1116="nulová",J1116,0)</f>
        <v>0</v>
      </c>
      <c r="BJ1116" s="16" t="s">
        <v>88</v>
      </c>
      <c r="BK1116" s="231">
        <f>ROUND(I1116*H1116,2)</f>
        <v>0</v>
      </c>
      <c r="BL1116" s="16" t="s">
        <v>263</v>
      </c>
      <c r="BM1116" s="230" t="s">
        <v>1944</v>
      </c>
    </row>
    <row r="1117" s="2" customFormat="1">
      <c r="A1117" s="37"/>
      <c r="B1117" s="38"/>
      <c r="C1117" s="39"/>
      <c r="D1117" s="232" t="s">
        <v>167</v>
      </c>
      <c r="E1117" s="39"/>
      <c r="F1117" s="233" t="s">
        <v>1945</v>
      </c>
      <c r="G1117" s="39"/>
      <c r="H1117" s="39"/>
      <c r="I1117" s="234"/>
      <c r="J1117" s="39"/>
      <c r="K1117" s="39"/>
      <c r="L1117" s="43"/>
      <c r="M1117" s="235"/>
      <c r="N1117" s="236"/>
      <c r="O1117" s="90"/>
      <c r="P1117" s="90"/>
      <c r="Q1117" s="90"/>
      <c r="R1117" s="90"/>
      <c r="S1117" s="90"/>
      <c r="T1117" s="91"/>
      <c r="U1117" s="37"/>
      <c r="V1117" s="37"/>
      <c r="W1117" s="37"/>
      <c r="X1117" s="37"/>
      <c r="Y1117" s="37"/>
      <c r="Z1117" s="37"/>
      <c r="AA1117" s="37"/>
      <c r="AB1117" s="37"/>
      <c r="AC1117" s="37"/>
      <c r="AD1117" s="37"/>
      <c r="AE1117" s="37"/>
      <c r="AT1117" s="16" t="s">
        <v>167</v>
      </c>
      <c r="AU1117" s="16" t="s">
        <v>90</v>
      </c>
    </row>
    <row r="1118" s="12" customFormat="1" ht="22.8" customHeight="1">
      <c r="A1118" s="12"/>
      <c r="B1118" s="202"/>
      <c r="C1118" s="203"/>
      <c r="D1118" s="204" t="s">
        <v>79</v>
      </c>
      <c r="E1118" s="216" t="s">
        <v>1946</v>
      </c>
      <c r="F1118" s="216" t="s">
        <v>1947</v>
      </c>
      <c r="G1118" s="203"/>
      <c r="H1118" s="203"/>
      <c r="I1118" s="206"/>
      <c r="J1118" s="217">
        <f>BK1118</f>
        <v>0</v>
      </c>
      <c r="K1118" s="203"/>
      <c r="L1118" s="208"/>
      <c r="M1118" s="209"/>
      <c r="N1118" s="210"/>
      <c r="O1118" s="210"/>
      <c r="P1118" s="211">
        <f>SUM(P1119:P1132)</f>
        <v>0</v>
      </c>
      <c r="Q1118" s="210"/>
      <c r="R1118" s="211">
        <f>SUM(R1119:R1132)</f>
        <v>0.24575</v>
      </c>
      <c r="S1118" s="210"/>
      <c r="T1118" s="212">
        <f>SUM(T1119:T1132)</f>
        <v>0</v>
      </c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R1118" s="213" t="s">
        <v>90</v>
      </c>
      <c r="AT1118" s="214" t="s">
        <v>79</v>
      </c>
      <c r="AU1118" s="214" t="s">
        <v>88</v>
      </c>
      <c r="AY1118" s="213" t="s">
        <v>159</v>
      </c>
      <c r="BK1118" s="215">
        <f>SUM(BK1119:BK1132)</f>
        <v>0</v>
      </c>
    </row>
    <row r="1119" s="2" customFormat="1" ht="24.15" customHeight="1">
      <c r="A1119" s="37"/>
      <c r="B1119" s="38"/>
      <c r="C1119" s="218" t="s">
        <v>1948</v>
      </c>
      <c r="D1119" s="218" t="s">
        <v>161</v>
      </c>
      <c r="E1119" s="219" t="s">
        <v>1949</v>
      </c>
      <c r="F1119" s="220" t="s">
        <v>1950</v>
      </c>
      <c r="G1119" s="221" t="s">
        <v>334</v>
      </c>
      <c r="H1119" s="222">
        <v>14</v>
      </c>
      <c r="I1119" s="223"/>
      <c r="J1119" s="224">
        <f>ROUND(I1119*H1119,2)</f>
        <v>0</v>
      </c>
      <c r="K1119" s="225"/>
      <c r="L1119" s="43"/>
      <c r="M1119" s="226" t="s">
        <v>1</v>
      </c>
      <c r="N1119" s="227" t="s">
        <v>45</v>
      </c>
      <c r="O1119" s="90"/>
      <c r="P1119" s="228">
        <f>O1119*H1119</f>
        <v>0</v>
      </c>
      <c r="Q1119" s="228">
        <v>0</v>
      </c>
      <c r="R1119" s="228">
        <f>Q1119*H1119</f>
        <v>0</v>
      </c>
      <c r="S1119" s="228">
        <v>0</v>
      </c>
      <c r="T1119" s="229">
        <f>S1119*H1119</f>
        <v>0</v>
      </c>
      <c r="U1119" s="37"/>
      <c r="V1119" s="37"/>
      <c r="W1119" s="37"/>
      <c r="X1119" s="37"/>
      <c r="Y1119" s="37"/>
      <c r="Z1119" s="37"/>
      <c r="AA1119" s="37"/>
      <c r="AB1119" s="37"/>
      <c r="AC1119" s="37"/>
      <c r="AD1119" s="37"/>
      <c r="AE1119" s="37"/>
      <c r="AR1119" s="230" t="s">
        <v>263</v>
      </c>
      <c r="AT1119" s="230" t="s">
        <v>161</v>
      </c>
      <c r="AU1119" s="230" t="s">
        <v>90</v>
      </c>
      <c r="AY1119" s="16" t="s">
        <v>159</v>
      </c>
      <c r="BE1119" s="231">
        <f>IF(N1119="základní",J1119,0)</f>
        <v>0</v>
      </c>
      <c r="BF1119" s="231">
        <f>IF(N1119="snížená",J1119,0)</f>
        <v>0</v>
      </c>
      <c r="BG1119" s="231">
        <f>IF(N1119="zákl. přenesená",J1119,0)</f>
        <v>0</v>
      </c>
      <c r="BH1119" s="231">
        <f>IF(N1119="sníž. přenesená",J1119,0)</f>
        <v>0</v>
      </c>
      <c r="BI1119" s="231">
        <f>IF(N1119="nulová",J1119,0)</f>
        <v>0</v>
      </c>
      <c r="BJ1119" s="16" t="s">
        <v>88</v>
      </c>
      <c r="BK1119" s="231">
        <f>ROUND(I1119*H1119,2)</f>
        <v>0</v>
      </c>
      <c r="BL1119" s="16" t="s">
        <v>263</v>
      </c>
      <c r="BM1119" s="230" t="s">
        <v>1951</v>
      </c>
    </row>
    <row r="1120" s="2" customFormat="1">
      <c r="A1120" s="37"/>
      <c r="B1120" s="38"/>
      <c r="C1120" s="39"/>
      <c r="D1120" s="239" t="s">
        <v>462</v>
      </c>
      <c r="E1120" s="39"/>
      <c r="F1120" s="271" t="s">
        <v>1952</v>
      </c>
      <c r="G1120" s="39"/>
      <c r="H1120" s="39"/>
      <c r="I1120" s="234"/>
      <c r="J1120" s="39"/>
      <c r="K1120" s="39"/>
      <c r="L1120" s="43"/>
      <c r="M1120" s="235"/>
      <c r="N1120" s="236"/>
      <c r="O1120" s="90"/>
      <c r="P1120" s="90"/>
      <c r="Q1120" s="90"/>
      <c r="R1120" s="90"/>
      <c r="S1120" s="90"/>
      <c r="T1120" s="91"/>
      <c r="U1120" s="37"/>
      <c r="V1120" s="37"/>
      <c r="W1120" s="37"/>
      <c r="X1120" s="37"/>
      <c r="Y1120" s="37"/>
      <c r="Z1120" s="37"/>
      <c r="AA1120" s="37"/>
      <c r="AB1120" s="37"/>
      <c r="AC1120" s="37"/>
      <c r="AD1120" s="37"/>
      <c r="AE1120" s="37"/>
      <c r="AT1120" s="16" t="s">
        <v>462</v>
      </c>
      <c r="AU1120" s="16" t="s">
        <v>90</v>
      </c>
    </row>
    <row r="1121" s="2" customFormat="1" ht="16.5" customHeight="1">
      <c r="A1121" s="37"/>
      <c r="B1121" s="38"/>
      <c r="C1121" s="260" t="s">
        <v>1953</v>
      </c>
      <c r="D1121" s="260" t="s">
        <v>359</v>
      </c>
      <c r="E1121" s="261" t="s">
        <v>1954</v>
      </c>
      <c r="F1121" s="262" t="s">
        <v>1955</v>
      </c>
      <c r="G1121" s="263" t="s">
        <v>215</v>
      </c>
      <c r="H1121" s="264">
        <v>15.800000000000001</v>
      </c>
      <c r="I1121" s="265"/>
      <c r="J1121" s="266">
        <f>ROUND(I1121*H1121,2)</f>
        <v>0</v>
      </c>
      <c r="K1121" s="267"/>
      <c r="L1121" s="268"/>
      <c r="M1121" s="269" t="s">
        <v>1</v>
      </c>
      <c r="N1121" s="270" t="s">
        <v>45</v>
      </c>
      <c r="O1121" s="90"/>
      <c r="P1121" s="228">
        <f>O1121*H1121</f>
        <v>0</v>
      </c>
      <c r="Q1121" s="228">
        <v>0.00014999999999999999</v>
      </c>
      <c r="R1121" s="228">
        <f>Q1121*H1121</f>
        <v>0.0023699999999999997</v>
      </c>
      <c r="S1121" s="228">
        <v>0</v>
      </c>
      <c r="T1121" s="229">
        <f>S1121*H1121</f>
        <v>0</v>
      </c>
      <c r="U1121" s="37"/>
      <c r="V1121" s="37"/>
      <c r="W1121" s="37"/>
      <c r="X1121" s="37"/>
      <c r="Y1121" s="37"/>
      <c r="Z1121" s="37"/>
      <c r="AA1121" s="37"/>
      <c r="AB1121" s="37"/>
      <c r="AC1121" s="37"/>
      <c r="AD1121" s="37"/>
      <c r="AE1121" s="37"/>
      <c r="AR1121" s="230" t="s">
        <v>358</v>
      </c>
      <c r="AT1121" s="230" t="s">
        <v>359</v>
      </c>
      <c r="AU1121" s="230" t="s">
        <v>90</v>
      </c>
      <c r="AY1121" s="16" t="s">
        <v>159</v>
      </c>
      <c r="BE1121" s="231">
        <f>IF(N1121="základní",J1121,0)</f>
        <v>0</v>
      </c>
      <c r="BF1121" s="231">
        <f>IF(N1121="snížená",J1121,0)</f>
        <v>0</v>
      </c>
      <c r="BG1121" s="231">
        <f>IF(N1121="zákl. přenesená",J1121,0)</f>
        <v>0</v>
      </c>
      <c r="BH1121" s="231">
        <f>IF(N1121="sníž. přenesená",J1121,0)</f>
        <v>0</v>
      </c>
      <c r="BI1121" s="231">
        <f>IF(N1121="nulová",J1121,0)</f>
        <v>0</v>
      </c>
      <c r="BJ1121" s="16" t="s">
        <v>88</v>
      </c>
      <c r="BK1121" s="231">
        <f>ROUND(I1121*H1121,2)</f>
        <v>0</v>
      </c>
      <c r="BL1121" s="16" t="s">
        <v>263</v>
      </c>
      <c r="BM1121" s="230" t="s">
        <v>1956</v>
      </c>
    </row>
    <row r="1122" s="13" customFormat="1">
      <c r="A1122" s="13"/>
      <c r="B1122" s="237"/>
      <c r="C1122" s="238"/>
      <c r="D1122" s="239" t="s">
        <v>169</v>
      </c>
      <c r="E1122" s="240" t="s">
        <v>1</v>
      </c>
      <c r="F1122" s="241" t="s">
        <v>1957</v>
      </c>
      <c r="G1122" s="238"/>
      <c r="H1122" s="242">
        <v>11</v>
      </c>
      <c r="I1122" s="243"/>
      <c r="J1122" s="238"/>
      <c r="K1122" s="238"/>
      <c r="L1122" s="244"/>
      <c r="M1122" s="245"/>
      <c r="N1122" s="246"/>
      <c r="O1122" s="246"/>
      <c r="P1122" s="246"/>
      <c r="Q1122" s="246"/>
      <c r="R1122" s="246"/>
      <c r="S1122" s="246"/>
      <c r="T1122" s="247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8" t="s">
        <v>169</v>
      </c>
      <c r="AU1122" s="248" t="s">
        <v>90</v>
      </c>
      <c r="AV1122" s="13" t="s">
        <v>90</v>
      </c>
      <c r="AW1122" s="13" t="s">
        <v>4</v>
      </c>
      <c r="AX1122" s="13" t="s">
        <v>80</v>
      </c>
      <c r="AY1122" s="248" t="s">
        <v>159</v>
      </c>
    </row>
    <row r="1123" s="13" customFormat="1">
      <c r="A1123" s="13"/>
      <c r="B1123" s="237"/>
      <c r="C1123" s="238"/>
      <c r="D1123" s="239" t="s">
        <v>169</v>
      </c>
      <c r="E1123" s="240" t="s">
        <v>1</v>
      </c>
      <c r="F1123" s="241" t="s">
        <v>1958</v>
      </c>
      <c r="G1123" s="238"/>
      <c r="H1123" s="242">
        <v>4.7999999999999998</v>
      </c>
      <c r="I1123" s="243"/>
      <c r="J1123" s="238"/>
      <c r="K1123" s="238"/>
      <c r="L1123" s="244"/>
      <c r="M1123" s="245"/>
      <c r="N1123" s="246"/>
      <c r="O1123" s="246"/>
      <c r="P1123" s="246"/>
      <c r="Q1123" s="246"/>
      <c r="R1123" s="246"/>
      <c r="S1123" s="246"/>
      <c r="T1123" s="247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8" t="s">
        <v>169</v>
      </c>
      <c r="AU1123" s="248" t="s">
        <v>90</v>
      </c>
      <c r="AV1123" s="13" t="s">
        <v>90</v>
      </c>
      <c r="AW1123" s="13" t="s">
        <v>4</v>
      </c>
      <c r="AX1123" s="13" t="s">
        <v>80</v>
      </c>
      <c r="AY1123" s="248" t="s">
        <v>159</v>
      </c>
    </row>
    <row r="1124" s="14" customFormat="1">
      <c r="A1124" s="14"/>
      <c r="B1124" s="249"/>
      <c r="C1124" s="250"/>
      <c r="D1124" s="239" t="s">
        <v>169</v>
      </c>
      <c r="E1124" s="251" t="s">
        <v>1</v>
      </c>
      <c r="F1124" s="252" t="s">
        <v>173</v>
      </c>
      <c r="G1124" s="250"/>
      <c r="H1124" s="253">
        <v>15.800000000000001</v>
      </c>
      <c r="I1124" s="254"/>
      <c r="J1124" s="250"/>
      <c r="K1124" s="250"/>
      <c r="L1124" s="255"/>
      <c r="M1124" s="256"/>
      <c r="N1124" s="257"/>
      <c r="O1124" s="257"/>
      <c r="P1124" s="257"/>
      <c r="Q1124" s="257"/>
      <c r="R1124" s="257"/>
      <c r="S1124" s="257"/>
      <c r="T1124" s="258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9" t="s">
        <v>169</v>
      </c>
      <c r="AU1124" s="259" t="s">
        <v>90</v>
      </c>
      <c r="AV1124" s="14" t="s">
        <v>165</v>
      </c>
      <c r="AW1124" s="14" t="s">
        <v>4</v>
      </c>
      <c r="AX1124" s="14" t="s">
        <v>88</v>
      </c>
      <c r="AY1124" s="259" t="s">
        <v>159</v>
      </c>
    </row>
    <row r="1125" s="2" customFormat="1" ht="24.15" customHeight="1">
      <c r="A1125" s="37"/>
      <c r="B1125" s="38"/>
      <c r="C1125" s="218" t="s">
        <v>1959</v>
      </c>
      <c r="D1125" s="218" t="s">
        <v>161</v>
      </c>
      <c r="E1125" s="219" t="s">
        <v>1960</v>
      </c>
      <c r="F1125" s="220" t="s">
        <v>1961</v>
      </c>
      <c r="G1125" s="221" t="s">
        <v>334</v>
      </c>
      <c r="H1125" s="222">
        <v>3</v>
      </c>
      <c r="I1125" s="223"/>
      <c r="J1125" s="224">
        <f>ROUND(I1125*H1125,2)</f>
        <v>0</v>
      </c>
      <c r="K1125" s="225"/>
      <c r="L1125" s="43"/>
      <c r="M1125" s="226" t="s">
        <v>1</v>
      </c>
      <c r="N1125" s="227" t="s">
        <v>45</v>
      </c>
      <c r="O1125" s="90"/>
      <c r="P1125" s="228">
        <f>O1125*H1125</f>
        <v>0</v>
      </c>
      <c r="Q1125" s="228">
        <v>0</v>
      </c>
      <c r="R1125" s="228">
        <f>Q1125*H1125</f>
        <v>0</v>
      </c>
      <c r="S1125" s="228">
        <v>0</v>
      </c>
      <c r="T1125" s="229">
        <f>S1125*H1125</f>
        <v>0</v>
      </c>
      <c r="U1125" s="37"/>
      <c r="V1125" s="37"/>
      <c r="W1125" s="37"/>
      <c r="X1125" s="37"/>
      <c r="Y1125" s="37"/>
      <c r="Z1125" s="37"/>
      <c r="AA1125" s="37"/>
      <c r="AB1125" s="37"/>
      <c r="AC1125" s="37"/>
      <c r="AD1125" s="37"/>
      <c r="AE1125" s="37"/>
      <c r="AR1125" s="230" t="s">
        <v>263</v>
      </c>
      <c r="AT1125" s="230" t="s">
        <v>161</v>
      </c>
      <c r="AU1125" s="230" t="s">
        <v>90</v>
      </c>
      <c r="AY1125" s="16" t="s">
        <v>159</v>
      </c>
      <c r="BE1125" s="231">
        <f>IF(N1125="základní",J1125,0)</f>
        <v>0</v>
      </c>
      <c r="BF1125" s="231">
        <f>IF(N1125="snížená",J1125,0)</f>
        <v>0</v>
      </c>
      <c r="BG1125" s="231">
        <f>IF(N1125="zákl. přenesená",J1125,0)</f>
        <v>0</v>
      </c>
      <c r="BH1125" s="231">
        <f>IF(N1125="sníž. přenesená",J1125,0)</f>
        <v>0</v>
      </c>
      <c r="BI1125" s="231">
        <f>IF(N1125="nulová",J1125,0)</f>
        <v>0</v>
      </c>
      <c r="BJ1125" s="16" t="s">
        <v>88</v>
      </c>
      <c r="BK1125" s="231">
        <f>ROUND(I1125*H1125,2)</f>
        <v>0</v>
      </c>
      <c r="BL1125" s="16" t="s">
        <v>263</v>
      </c>
      <c r="BM1125" s="230" t="s">
        <v>1962</v>
      </c>
    </row>
    <row r="1126" s="2" customFormat="1">
      <c r="A1126" s="37"/>
      <c r="B1126" s="38"/>
      <c r="C1126" s="39"/>
      <c r="D1126" s="232" t="s">
        <v>167</v>
      </c>
      <c r="E1126" s="39"/>
      <c r="F1126" s="233" t="s">
        <v>1963</v>
      </c>
      <c r="G1126" s="39"/>
      <c r="H1126" s="39"/>
      <c r="I1126" s="234"/>
      <c r="J1126" s="39"/>
      <c r="K1126" s="39"/>
      <c r="L1126" s="43"/>
      <c r="M1126" s="235"/>
      <c r="N1126" s="236"/>
      <c r="O1126" s="90"/>
      <c r="P1126" s="90"/>
      <c r="Q1126" s="90"/>
      <c r="R1126" s="90"/>
      <c r="S1126" s="90"/>
      <c r="T1126" s="91"/>
      <c r="U1126" s="37"/>
      <c r="V1126" s="37"/>
      <c r="W1126" s="37"/>
      <c r="X1126" s="37"/>
      <c r="Y1126" s="37"/>
      <c r="Z1126" s="37"/>
      <c r="AA1126" s="37"/>
      <c r="AB1126" s="37"/>
      <c r="AC1126" s="37"/>
      <c r="AD1126" s="37"/>
      <c r="AE1126" s="37"/>
      <c r="AT1126" s="16" t="s">
        <v>167</v>
      </c>
      <c r="AU1126" s="16" t="s">
        <v>90</v>
      </c>
    </row>
    <row r="1127" s="2" customFormat="1" ht="37.8" customHeight="1">
      <c r="A1127" s="37"/>
      <c r="B1127" s="38"/>
      <c r="C1127" s="260" t="s">
        <v>1964</v>
      </c>
      <c r="D1127" s="260" t="s">
        <v>359</v>
      </c>
      <c r="E1127" s="261" t="s">
        <v>1965</v>
      </c>
      <c r="F1127" s="262" t="s">
        <v>1966</v>
      </c>
      <c r="G1127" s="263" t="s">
        <v>215</v>
      </c>
      <c r="H1127" s="264">
        <v>70</v>
      </c>
      <c r="I1127" s="265"/>
      <c r="J1127" s="266">
        <f>ROUND(I1127*H1127,2)</f>
        <v>0</v>
      </c>
      <c r="K1127" s="267"/>
      <c r="L1127" s="268"/>
      <c r="M1127" s="269" t="s">
        <v>1</v>
      </c>
      <c r="N1127" s="270" t="s">
        <v>45</v>
      </c>
      <c r="O1127" s="90"/>
      <c r="P1127" s="228">
        <f>O1127*H1127</f>
        <v>0</v>
      </c>
      <c r="Q1127" s="228">
        <v>0.0030699999999999998</v>
      </c>
      <c r="R1127" s="228">
        <f>Q1127*H1127</f>
        <v>0.21489999999999998</v>
      </c>
      <c r="S1127" s="228">
        <v>0</v>
      </c>
      <c r="T1127" s="229">
        <f>S1127*H1127</f>
        <v>0</v>
      </c>
      <c r="U1127" s="37"/>
      <c r="V1127" s="37"/>
      <c r="W1127" s="37"/>
      <c r="X1127" s="37"/>
      <c r="Y1127" s="37"/>
      <c r="Z1127" s="37"/>
      <c r="AA1127" s="37"/>
      <c r="AB1127" s="37"/>
      <c r="AC1127" s="37"/>
      <c r="AD1127" s="37"/>
      <c r="AE1127" s="37"/>
      <c r="AR1127" s="230" t="s">
        <v>358</v>
      </c>
      <c r="AT1127" s="230" t="s">
        <v>359</v>
      </c>
      <c r="AU1127" s="230" t="s">
        <v>90</v>
      </c>
      <c r="AY1127" s="16" t="s">
        <v>159</v>
      </c>
      <c r="BE1127" s="231">
        <f>IF(N1127="základní",J1127,0)</f>
        <v>0</v>
      </c>
      <c r="BF1127" s="231">
        <f>IF(N1127="snížená",J1127,0)</f>
        <v>0</v>
      </c>
      <c r="BG1127" s="231">
        <f>IF(N1127="zákl. přenesená",J1127,0)</f>
        <v>0</v>
      </c>
      <c r="BH1127" s="231">
        <f>IF(N1127="sníž. přenesená",J1127,0)</f>
        <v>0</v>
      </c>
      <c r="BI1127" s="231">
        <f>IF(N1127="nulová",J1127,0)</f>
        <v>0</v>
      </c>
      <c r="BJ1127" s="16" t="s">
        <v>88</v>
      </c>
      <c r="BK1127" s="231">
        <f>ROUND(I1127*H1127,2)</f>
        <v>0</v>
      </c>
      <c r="BL1127" s="16" t="s">
        <v>263</v>
      </c>
      <c r="BM1127" s="230" t="s">
        <v>1967</v>
      </c>
    </row>
    <row r="1128" s="2" customFormat="1" ht="44.25" customHeight="1">
      <c r="A1128" s="37"/>
      <c r="B1128" s="38"/>
      <c r="C1128" s="218" t="s">
        <v>1968</v>
      </c>
      <c r="D1128" s="218" t="s">
        <v>161</v>
      </c>
      <c r="E1128" s="219" t="s">
        <v>1969</v>
      </c>
      <c r="F1128" s="220" t="s">
        <v>1970</v>
      </c>
      <c r="G1128" s="221" t="s">
        <v>334</v>
      </c>
      <c r="H1128" s="222">
        <v>6</v>
      </c>
      <c r="I1128" s="223"/>
      <c r="J1128" s="224">
        <f>ROUND(I1128*H1128,2)</f>
        <v>0</v>
      </c>
      <c r="K1128" s="225"/>
      <c r="L1128" s="43"/>
      <c r="M1128" s="226" t="s">
        <v>1</v>
      </c>
      <c r="N1128" s="227" t="s">
        <v>45</v>
      </c>
      <c r="O1128" s="90"/>
      <c r="P1128" s="228">
        <f>O1128*H1128</f>
        <v>0</v>
      </c>
      <c r="Q1128" s="228">
        <v>0</v>
      </c>
      <c r="R1128" s="228">
        <f>Q1128*H1128</f>
        <v>0</v>
      </c>
      <c r="S1128" s="228">
        <v>0</v>
      </c>
      <c r="T1128" s="229">
        <f>S1128*H1128</f>
        <v>0</v>
      </c>
      <c r="U1128" s="37"/>
      <c r="V1128" s="37"/>
      <c r="W1128" s="37"/>
      <c r="X1128" s="37"/>
      <c r="Y1128" s="37"/>
      <c r="Z1128" s="37"/>
      <c r="AA1128" s="37"/>
      <c r="AB1128" s="37"/>
      <c r="AC1128" s="37"/>
      <c r="AD1128" s="37"/>
      <c r="AE1128" s="37"/>
      <c r="AR1128" s="230" t="s">
        <v>263</v>
      </c>
      <c r="AT1128" s="230" t="s">
        <v>161</v>
      </c>
      <c r="AU1128" s="230" t="s">
        <v>90</v>
      </c>
      <c r="AY1128" s="16" t="s">
        <v>159</v>
      </c>
      <c r="BE1128" s="231">
        <f>IF(N1128="základní",J1128,0)</f>
        <v>0</v>
      </c>
      <c r="BF1128" s="231">
        <f>IF(N1128="snížená",J1128,0)</f>
        <v>0</v>
      </c>
      <c r="BG1128" s="231">
        <f>IF(N1128="zákl. přenesená",J1128,0)</f>
        <v>0</v>
      </c>
      <c r="BH1128" s="231">
        <f>IF(N1128="sníž. přenesená",J1128,0)</f>
        <v>0</v>
      </c>
      <c r="BI1128" s="231">
        <f>IF(N1128="nulová",J1128,0)</f>
        <v>0</v>
      </c>
      <c r="BJ1128" s="16" t="s">
        <v>88</v>
      </c>
      <c r="BK1128" s="231">
        <f>ROUND(I1128*H1128,2)</f>
        <v>0</v>
      </c>
      <c r="BL1128" s="16" t="s">
        <v>263</v>
      </c>
      <c r="BM1128" s="230" t="s">
        <v>1971</v>
      </c>
    </row>
    <row r="1129" s="2" customFormat="1">
      <c r="A1129" s="37"/>
      <c r="B1129" s="38"/>
      <c r="C1129" s="39"/>
      <c r="D1129" s="232" t="s">
        <v>167</v>
      </c>
      <c r="E1129" s="39"/>
      <c r="F1129" s="233" t="s">
        <v>1972</v>
      </c>
      <c r="G1129" s="39"/>
      <c r="H1129" s="39"/>
      <c r="I1129" s="234"/>
      <c r="J1129" s="39"/>
      <c r="K1129" s="39"/>
      <c r="L1129" s="43"/>
      <c r="M1129" s="235"/>
      <c r="N1129" s="236"/>
      <c r="O1129" s="90"/>
      <c r="P1129" s="90"/>
      <c r="Q1129" s="90"/>
      <c r="R1129" s="90"/>
      <c r="S1129" s="90"/>
      <c r="T1129" s="91"/>
      <c r="U1129" s="37"/>
      <c r="V1129" s="37"/>
      <c r="W1129" s="37"/>
      <c r="X1129" s="37"/>
      <c r="Y1129" s="37"/>
      <c r="Z1129" s="37"/>
      <c r="AA1129" s="37"/>
      <c r="AB1129" s="37"/>
      <c r="AC1129" s="37"/>
      <c r="AD1129" s="37"/>
      <c r="AE1129" s="37"/>
      <c r="AT1129" s="16" t="s">
        <v>167</v>
      </c>
      <c r="AU1129" s="16" t="s">
        <v>90</v>
      </c>
    </row>
    <row r="1130" s="2" customFormat="1" ht="24.15" customHeight="1">
      <c r="A1130" s="37"/>
      <c r="B1130" s="38"/>
      <c r="C1130" s="260" t="s">
        <v>1973</v>
      </c>
      <c r="D1130" s="260" t="s">
        <v>359</v>
      </c>
      <c r="E1130" s="261" t="s">
        <v>1974</v>
      </c>
      <c r="F1130" s="262" t="s">
        <v>1975</v>
      </c>
      <c r="G1130" s="263" t="s">
        <v>215</v>
      </c>
      <c r="H1130" s="264">
        <v>28.48</v>
      </c>
      <c r="I1130" s="265"/>
      <c r="J1130" s="266">
        <f>ROUND(I1130*H1130,2)</f>
        <v>0</v>
      </c>
      <c r="K1130" s="267"/>
      <c r="L1130" s="268"/>
      <c r="M1130" s="269" t="s">
        <v>1</v>
      </c>
      <c r="N1130" s="270" t="s">
        <v>45</v>
      </c>
      <c r="O1130" s="90"/>
      <c r="P1130" s="228">
        <f>O1130*H1130</f>
        <v>0</v>
      </c>
      <c r="Q1130" s="228">
        <v>0.001</v>
      </c>
      <c r="R1130" s="228">
        <f>Q1130*H1130</f>
        <v>0.028480000000000002</v>
      </c>
      <c r="S1130" s="228">
        <v>0</v>
      </c>
      <c r="T1130" s="229">
        <f>S1130*H1130</f>
        <v>0</v>
      </c>
      <c r="U1130" s="37"/>
      <c r="V1130" s="37"/>
      <c r="W1130" s="37"/>
      <c r="X1130" s="37"/>
      <c r="Y1130" s="37"/>
      <c r="Z1130" s="37"/>
      <c r="AA1130" s="37"/>
      <c r="AB1130" s="37"/>
      <c r="AC1130" s="37"/>
      <c r="AD1130" s="37"/>
      <c r="AE1130" s="37"/>
      <c r="AR1130" s="230" t="s">
        <v>358</v>
      </c>
      <c r="AT1130" s="230" t="s">
        <v>359</v>
      </c>
      <c r="AU1130" s="230" t="s">
        <v>90</v>
      </c>
      <c r="AY1130" s="16" t="s">
        <v>159</v>
      </c>
      <c r="BE1130" s="231">
        <f>IF(N1130="základní",J1130,0)</f>
        <v>0</v>
      </c>
      <c r="BF1130" s="231">
        <f>IF(N1130="snížená",J1130,0)</f>
        <v>0</v>
      </c>
      <c r="BG1130" s="231">
        <f>IF(N1130="zákl. přenesená",J1130,0)</f>
        <v>0</v>
      </c>
      <c r="BH1130" s="231">
        <f>IF(N1130="sníž. přenesená",J1130,0)</f>
        <v>0</v>
      </c>
      <c r="BI1130" s="231">
        <f>IF(N1130="nulová",J1130,0)</f>
        <v>0</v>
      </c>
      <c r="BJ1130" s="16" t="s">
        <v>88</v>
      </c>
      <c r="BK1130" s="231">
        <f>ROUND(I1130*H1130,2)</f>
        <v>0</v>
      </c>
      <c r="BL1130" s="16" t="s">
        <v>263</v>
      </c>
      <c r="BM1130" s="230" t="s">
        <v>1976</v>
      </c>
    </row>
    <row r="1131" s="2" customFormat="1" ht="24.15" customHeight="1">
      <c r="A1131" s="37"/>
      <c r="B1131" s="38"/>
      <c r="C1131" s="218" t="s">
        <v>1977</v>
      </c>
      <c r="D1131" s="218" t="s">
        <v>161</v>
      </c>
      <c r="E1131" s="219" t="s">
        <v>1978</v>
      </c>
      <c r="F1131" s="220" t="s">
        <v>1979</v>
      </c>
      <c r="G1131" s="221" t="s">
        <v>253</v>
      </c>
      <c r="H1131" s="222">
        <v>0.246</v>
      </c>
      <c r="I1131" s="223"/>
      <c r="J1131" s="224">
        <f>ROUND(I1131*H1131,2)</f>
        <v>0</v>
      </c>
      <c r="K1131" s="225"/>
      <c r="L1131" s="43"/>
      <c r="M1131" s="226" t="s">
        <v>1</v>
      </c>
      <c r="N1131" s="227" t="s">
        <v>45</v>
      </c>
      <c r="O1131" s="90"/>
      <c r="P1131" s="228">
        <f>O1131*H1131</f>
        <v>0</v>
      </c>
      <c r="Q1131" s="228">
        <v>0</v>
      </c>
      <c r="R1131" s="228">
        <f>Q1131*H1131</f>
        <v>0</v>
      </c>
      <c r="S1131" s="228">
        <v>0</v>
      </c>
      <c r="T1131" s="229">
        <f>S1131*H1131</f>
        <v>0</v>
      </c>
      <c r="U1131" s="37"/>
      <c r="V1131" s="37"/>
      <c r="W1131" s="37"/>
      <c r="X1131" s="37"/>
      <c r="Y1131" s="37"/>
      <c r="Z1131" s="37"/>
      <c r="AA1131" s="37"/>
      <c r="AB1131" s="37"/>
      <c r="AC1131" s="37"/>
      <c r="AD1131" s="37"/>
      <c r="AE1131" s="37"/>
      <c r="AR1131" s="230" t="s">
        <v>263</v>
      </c>
      <c r="AT1131" s="230" t="s">
        <v>161</v>
      </c>
      <c r="AU1131" s="230" t="s">
        <v>90</v>
      </c>
      <c r="AY1131" s="16" t="s">
        <v>159</v>
      </c>
      <c r="BE1131" s="231">
        <f>IF(N1131="základní",J1131,0)</f>
        <v>0</v>
      </c>
      <c r="BF1131" s="231">
        <f>IF(N1131="snížená",J1131,0)</f>
        <v>0</v>
      </c>
      <c r="BG1131" s="231">
        <f>IF(N1131="zákl. přenesená",J1131,0)</f>
        <v>0</v>
      </c>
      <c r="BH1131" s="231">
        <f>IF(N1131="sníž. přenesená",J1131,0)</f>
        <v>0</v>
      </c>
      <c r="BI1131" s="231">
        <f>IF(N1131="nulová",J1131,0)</f>
        <v>0</v>
      </c>
      <c r="BJ1131" s="16" t="s">
        <v>88</v>
      </c>
      <c r="BK1131" s="231">
        <f>ROUND(I1131*H1131,2)</f>
        <v>0</v>
      </c>
      <c r="BL1131" s="16" t="s">
        <v>263</v>
      </c>
      <c r="BM1131" s="230" t="s">
        <v>1980</v>
      </c>
    </row>
    <row r="1132" s="2" customFormat="1">
      <c r="A1132" s="37"/>
      <c r="B1132" s="38"/>
      <c r="C1132" s="39"/>
      <c r="D1132" s="232" t="s">
        <v>167</v>
      </c>
      <c r="E1132" s="39"/>
      <c r="F1132" s="233" t="s">
        <v>1981</v>
      </c>
      <c r="G1132" s="39"/>
      <c r="H1132" s="39"/>
      <c r="I1132" s="234"/>
      <c r="J1132" s="39"/>
      <c r="K1132" s="39"/>
      <c r="L1132" s="43"/>
      <c r="M1132" s="272"/>
      <c r="N1132" s="273"/>
      <c r="O1132" s="274"/>
      <c r="P1132" s="274"/>
      <c r="Q1132" s="274"/>
      <c r="R1132" s="274"/>
      <c r="S1132" s="274"/>
      <c r="T1132" s="275"/>
      <c r="U1132" s="37"/>
      <c r="V1132" s="37"/>
      <c r="W1132" s="37"/>
      <c r="X1132" s="37"/>
      <c r="Y1132" s="37"/>
      <c r="Z1132" s="37"/>
      <c r="AA1132" s="37"/>
      <c r="AB1132" s="37"/>
      <c r="AC1132" s="37"/>
      <c r="AD1132" s="37"/>
      <c r="AE1132" s="37"/>
      <c r="AT1132" s="16" t="s">
        <v>167</v>
      </c>
      <c r="AU1132" s="16" t="s">
        <v>90</v>
      </c>
    </row>
    <row r="1133" s="2" customFormat="1" ht="6.96" customHeight="1">
      <c r="A1133" s="37"/>
      <c r="B1133" s="65"/>
      <c r="C1133" s="66"/>
      <c r="D1133" s="66"/>
      <c r="E1133" s="66"/>
      <c r="F1133" s="66"/>
      <c r="G1133" s="66"/>
      <c r="H1133" s="66"/>
      <c r="I1133" s="66"/>
      <c r="J1133" s="66"/>
      <c r="K1133" s="66"/>
      <c r="L1133" s="43"/>
      <c r="M1133" s="37"/>
      <c r="O1133" s="37"/>
      <c r="P1133" s="37"/>
      <c r="Q1133" s="37"/>
      <c r="R1133" s="37"/>
      <c r="S1133" s="37"/>
      <c r="T1133" s="37"/>
      <c r="U1133" s="37"/>
      <c r="V1133" s="37"/>
      <c r="W1133" s="37"/>
      <c r="X1133" s="37"/>
      <c r="Y1133" s="37"/>
      <c r="Z1133" s="37"/>
      <c r="AA1133" s="37"/>
      <c r="AB1133" s="37"/>
      <c r="AC1133" s="37"/>
      <c r="AD1133" s="37"/>
      <c r="AE1133" s="37"/>
    </row>
  </sheetData>
  <sheetProtection sheet="1" autoFilter="0" formatColumns="0" formatRows="0" objects="1" scenarios="1" spinCount="100000" saltValue="7Xf2vD9E7bquCZKBE1tKEdA7SuxLLB/bNdH48evdpVTF6K/MhKayfIoupWjo909xI+fIwqYJ16WGWdQRc0GwKw==" hashValue="HEZ8HCNbfRqYc/5BkLTz03eu18dTWb18GdY7/85rumWxaILaO9sDoT8s+/WL9y2G0s/gxBBSUGEjNIQPsJF4Rw==" algorithmName="SHA-512" password="CC35"/>
  <autoFilter ref="C145:K1132"/>
  <mergeCells count="9">
    <mergeCell ref="E7:H7"/>
    <mergeCell ref="E9:H9"/>
    <mergeCell ref="E18:H18"/>
    <mergeCell ref="E27:H27"/>
    <mergeCell ref="E85:H85"/>
    <mergeCell ref="E87:H87"/>
    <mergeCell ref="E136:H136"/>
    <mergeCell ref="E138:H138"/>
    <mergeCell ref="L2:V2"/>
  </mergeCells>
  <hyperlinks>
    <hyperlink ref="F150" r:id="rId1" display="https://podminky.urs.cz/item/CS_URS_2024_01/122251302"/>
    <hyperlink ref="F156" r:id="rId2" display="https://podminky.urs.cz/item/CS_URS_2024_01/129001101"/>
    <hyperlink ref="F158" r:id="rId3" display="https://podminky.urs.cz/item/CS_URS_2024_01/129951123"/>
    <hyperlink ref="F164" r:id="rId4" display="https://podminky.urs.cz/item/CS_URS_2024_01/131213702"/>
    <hyperlink ref="F172" r:id="rId5" display="https://podminky.urs.cz/item/CS_URS_2024_01/133212811"/>
    <hyperlink ref="F176" r:id="rId6" display="https://podminky.urs.cz/item/CS_URS_2024_01/162251102"/>
    <hyperlink ref="F180" r:id="rId7" display="https://podminky.urs.cz/item/CS_URS_2024_01/171111113"/>
    <hyperlink ref="F184" r:id="rId8" display="https://podminky.urs.cz/item/CS_URS_2024_01/171152501"/>
    <hyperlink ref="F186" r:id="rId9" display="https://podminky.urs.cz/item/CS_URS_2024_01/181351003"/>
    <hyperlink ref="F189" r:id="rId10" display="https://podminky.urs.cz/item/CS_URS_2024_01/271532212"/>
    <hyperlink ref="F197" r:id="rId11" display="https://podminky.urs.cz/item/CS_URS_2024_01/273322511"/>
    <hyperlink ref="F201" r:id="rId12" display="https://podminky.urs.cz/item/CS_URS_2024_01/273351121"/>
    <hyperlink ref="F205" r:id="rId13" display="https://podminky.urs.cz/item/CS_URS_2024_01/273351122"/>
    <hyperlink ref="F209" r:id="rId14" display="https://podminky.urs.cz/item/CS_URS_2024_01/273362021"/>
    <hyperlink ref="F211" r:id="rId15" display="https://podminky.urs.cz/item/CS_URS_2024_01/274322511"/>
    <hyperlink ref="F216" r:id="rId16" display="https://podminky.urs.cz/item/CS_URS_2024_01/274351121"/>
    <hyperlink ref="F220" r:id="rId17" display="https://podminky.urs.cz/item/CS_URS_2024_01/274351122"/>
    <hyperlink ref="F224" r:id="rId18" display="https://podminky.urs.cz/item/CS_URS_2024_01/274362021"/>
    <hyperlink ref="F226" r:id="rId19" display="https://podminky.urs.cz/item/CS_URS_2024_01/275322511"/>
    <hyperlink ref="F231" r:id="rId20" display="https://podminky.urs.cz/item/CS_URS_2024_01/275351121"/>
    <hyperlink ref="F236" r:id="rId21" display="https://podminky.urs.cz/item/CS_URS_2024_01/275351122"/>
    <hyperlink ref="F241" r:id="rId22" display="https://podminky.urs.cz/item/CS_URS_2024_01/275362021"/>
    <hyperlink ref="F244" r:id="rId23" display="https://podminky.urs.cz/item/CS_URS_2024_01/310231055"/>
    <hyperlink ref="F252" r:id="rId24" display="https://podminky.urs.cz/item/CS_URS_2024_01/311234061"/>
    <hyperlink ref="F256" r:id="rId25" display="https://podminky.urs.cz/item/CS_URS_2024_01/311238939"/>
    <hyperlink ref="F258" r:id="rId26" display="https://podminky.urs.cz/item/CS_URS_2024_01/313234111"/>
    <hyperlink ref="F262" r:id="rId27" display="https://podminky.urs.cz/item/CS_URS_2024_01/317141445"/>
    <hyperlink ref="F264" r:id="rId28" display="https://podminky.urs.cz/item/CS_URS_2024_01/317142422"/>
    <hyperlink ref="F266" r:id="rId29" display="https://podminky.urs.cz/item/CS_URS_2024_01/317142426"/>
    <hyperlink ref="F268" r:id="rId30" display="https://podminky.urs.cz/item/CS_URS_2024_01/317941121"/>
    <hyperlink ref="F277" r:id="rId31" display="https://podminky.urs.cz/item/CS_URS_2024_01/317941123"/>
    <hyperlink ref="F282" r:id="rId32" display="https://podminky.urs.cz/item/CS_URS_2024_01/342272225"/>
    <hyperlink ref="F286" r:id="rId33" display="https://podminky.urs.cz/item/CS_URS_2024_01/342272245"/>
    <hyperlink ref="F290" r:id="rId34" display="https://podminky.urs.cz/item/CS_URS_2024_01/342291121"/>
    <hyperlink ref="F294" r:id="rId35" display="https://podminky.urs.cz/item/CS_URS_2024_01/346244381"/>
    <hyperlink ref="F298" r:id="rId36" display="https://podminky.urs.cz/item/CS_URS_2024_01/346272216"/>
    <hyperlink ref="F304" r:id="rId37" display="https://podminky.urs.cz/item/CS_URS_2024_01/417321414"/>
    <hyperlink ref="F308" r:id="rId38" display="https://podminky.urs.cz/item/CS_URS_2024_01/417351115"/>
    <hyperlink ref="F313" r:id="rId39" display="https://podminky.urs.cz/item/CS_URS_2024_01/417351116"/>
    <hyperlink ref="F315" r:id="rId40" display="https://podminky.urs.cz/item/CS_URS_2024_01/417361821"/>
    <hyperlink ref="F321" r:id="rId41" display="https://podminky.urs.cz/item/CS_URS_2024_01/564730001"/>
    <hyperlink ref="F326" r:id="rId42" display="https://podminky.urs.cz/item/CS_URS_2024_01/564760101"/>
    <hyperlink ref="F331" r:id="rId43" display="https://podminky.urs.cz/item/CS_URS_2024_01/591211111"/>
    <hyperlink ref="F341" r:id="rId44" display="https://podminky.urs.cz/item/CS_URS_2024_01/596811120"/>
    <hyperlink ref="F346" r:id="rId45" display="https://podminky.urs.cz/item/CS_URS_2024_01/916231212"/>
    <hyperlink ref="F354" r:id="rId46" display="https://podminky.urs.cz/item/CS_URS_2024_01/637121113"/>
    <hyperlink ref="F359" r:id="rId47" display="https://podminky.urs.cz/item/CS_URS_2024_01/612131121"/>
    <hyperlink ref="F364" r:id="rId48" display="https://podminky.urs.cz/item/CS_URS_2024_01/612142001"/>
    <hyperlink ref="F369" r:id="rId49" display="https://podminky.urs.cz/item/CS_URS_2024_01/612181001"/>
    <hyperlink ref="F374" r:id="rId50" display="https://podminky.urs.cz/item/CS_URS_2024_01/612181011"/>
    <hyperlink ref="F379" r:id="rId51" display="https://podminky.urs.cz/item/CS_URS_2024_01/612311111"/>
    <hyperlink ref="F388" r:id="rId52" display="https://podminky.urs.cz/item/CS_URS_2024_01/612311191"/>
    <hyperlink ref="F394" r:id="rId53" display="https://podminky.urs.cz/item/CS_URS_2024_01/622142001"/>
    <hyperlink ref="F396" r:id="rId54" display="https://podminky.urs.cz/item/CS_URS_2024_01/622143001"/>
    <hyperlink ref="F400" r:id="rId55" display="https://podminky.urs.cz/item/CS_URS_2024_01/622143002"/>
    <hyperlink ref="F404" r:id="rId56" display="https://podminky.urs.cz/item/CS_URS_2024_01/622211021"/>
    <hyperlink ref="F409" r:id="rId57" display="https://podminky.urs.cz/item/CS_URS_2024_01/622211022"/>
    <hyperlink ref="F413" r:id="rId58" display="https://podminky.urs.cz/item/CS_URS_2024_01/622521032"/>
    <hyperlink ref="F415" r:id="rId59" display="https://podminky.urs.cz/item/CS_URS_2024_01/622631001"/>
    <hyperlink ref="F418" r:id="rId60" display="https://podminky.urs.cz/item/CS_URS_2024_01/629991001"/>
    <hyperlink ref="F420" r:id="rId61" display="https://podminky.urs.cz/item/CS_URS_2024_01/629991011"/>
    <hyperlink ref="F422" r:id="rId62" display="https://podminky.urs.cz/item/CS_URS_2024_01/631311115"/>
    <hyperlink ref="F426" r:id="rId63" display="https://podminky.urs.cz/item/CS_URS_2024_01/631319011"/>
    <hyperlink ref="F428" r:id="rId64" display="https://podminky.urs.cz/item/CS_URS_2024_01/631362021"/>
    <hyperlink ref="F430" r:id="rId65" display="https://podminky.urs.cz/item/CS_URS_2024_01/635111421"/>
    <hyperlink ref="F433" r:id="rId66" display="https://podminky.urs.cz/item/CS_URS_2025_02/642942111"/>
    <hyperlink ref="F436" r:id="rId67" display="https://podminky.urs.cz/item/CS_URS_2025_02/642942221"/>
    <hyperlink ref="F440" r:id="rId68" display="https://podminky.urs.cz/item/CS_URS_2025_02/642942621"/>
    <hyperlink ref="F451" r:id="rId69" display="https://podminky.urs.cz/item/CS_URS_2024_01/725110814"/>
    <hyperlink ref="F453" r:id="rId70" display="https://podminky.urs.cz/item/CS_URS_2024_01/725210821"/>
    <hyperlink ref="F455" r:id="rId71" display="https://podminky.urs.cz/item/CS_URS_2024_01/725820802"/>
    <hyperlink ref="F457" r:id="rId72" display="https://podminky.urs.cz/item/CS_URS_2024_01/725850800"/>
    <hyperlink ref="F459" r:id="rId73" display="https://podminky.urs.cz/item/CS_URS_2024_01/725860811"/>
    <hyperlink ref="F464" r:id="rId74" display="https://podminky.urs.cz/item/CS_URS_2024_01/767122812"/>
    <hyperlink ref="F471" r:id="rId75" display="https://podminky.urs.cz/item/CS_URS_2024_01/767161813"/>
    <hyperlink ref="F477" r:id="rId76" display="https://podminky.urs.cz/item/CS_URS_2024_01/952901131"/>
    <hyperlink ref="F479" r:id="rId77" display="https://podminky.urs.cz/item/CS_URS_2024_01/953943211"/>
    <hyperlink ref="F482" r:id="rId78" display="https://podminky.urs.cz/item/CS_URS_2024_01/962031133"/>
    <hyperlink ref="F488" r:id="rId79" display="https://podminky.urs.cz/item/CS_URS_2024_01/962032112"/>
    <hyperlink ref="F495" r:id="rId80" display="https://podminky.urs.cz/item/CS_URS_2024_01/962086111"/>
    <hyperlink ref="F501" r:id="rId81" display="https://podminky.urs.cz/item/CS_URS_2024_01/965022121"/>
    <hyperlink ref="F511" r:id="rId82" display="https://podminky.urs.cz/item/CS_URS_2024_01/965081213"/>
    <hyperlink ref="F515" r:id="rId83" display="https://podminky.urs.cz/item/CS_URS_2024_01/968062245"/>
    <hyperlink ref="F525" r:id="rId84" display="https://podminky.urs.cz/item/CS_URS_2024_01/968072245"/>
    <hyperlink ref="F530" r:id="rId85" display="https://podminky.urs.cz/item/CS_URS_2024_01/977151111"/>
    <hyperlink ref="F534" r:id="rId86" display="https://podminky.urs.cz/item/CS_URS_2024_01/977151125"/>
    <hyperlink ref="F538" r:id="rId87" display="https://podminky.urs.cz/item/CS_URS_2024_01/977151128"/>
    <hyperlink ref="F542" r:id="rId88" display="https://podminky.urs.cz/item/CS_URS_2024_01/977171232"/>
    <hyperlink ref="F544" r:id="rId89" display="https://podminky.urs.cz/item/CS_URS_2024_01/977212111"/>
    <hyperlink ref="F548" r:id="rId90" display="https://podminky.urs.cz/item/CS_URS_2024_01/977212121"/>
    <hyperlink ref="F554" r:id="rId91" display="https://podminky.urs.cz/item/CS_URS_2024_01/941111111"/>
    <hyperlink ref="F557" r:id="rId92" display="https://podminky.urs.cz/item/CS_URS_2024_01/941111211"/>
    <hyperlink ref="F559" r:id="rId93" display="https://podminky.urs.cz/item/CS_URS_2024_01/941111811"/>
    <hyperlink ref="F562" r:id="rId94" display="https://podminky.urs.cz/item/CS_URS_2024_01/946112112"/>
    <hyperlink ref="F564" r:id="rId95" display="https://podminky.urs.cz/item/CS_URS_2024_01/946112212"/>
    <hyperlink ref="F566" r:id="rId96" display="https://podminky.urs.cz/item/CS_URS_2024_01/946112812"/>
    <hyperlink ref="F568" r:id="rId97" display="https://podminky.urs.cz/item/CS_URS_2024_01/993111111"/>
    <hyperlink ref="F570" r:id="rId98" display="https://podminky.urs.cz/item/CS_URS_2024_01/993111119"/>
    <hyperlink ref="F573" r:id="rId99" display="https://podminky.urs.cz/item/CS_URS_2025_02/997013151"/>
    <hyperlink ref="F575" r:id="rId100" display="https://podminky.urs.cz/item/CS_URS_2025_02/997013219"/>
    <hyperlink ref="F577" r:id="rId101" display="https://podminky.urs.cz/item/CS_URS_2025_02/997013511"/>
    <hyperlink ref="F579" r:id="rId102" display="https://podminky.urs.cz/item/CS_URS_2025_02/997013869"/>
    <hyperlink ref="F582" r:id="rId103" display="https://podminky.urs.cz/item/CS_URS_2024_01/998011008"/>
    <hyperlink ref="F586" r:id="rId104" display="https://podminky.urs.cz/item/CS_URS_2024_01/711141559"/>
    <hyperlink ref="F607" r:id="rId105" display="https://podminky.urs.cz/item/CS_URS_2024_01/711191001"/>
    <hyperlink ref="F614" r:id="rId106" display="https://podminky.urs.cz/item/CS_URS_2024_01/998711111"/>
    <hyperlink ref="F623" r:id="rId107" display="https://podminky.urs.cz/item/CS_URS_2024_01/632481215"/>
    <hyperlink ref="F629" r:id="rId108" display="https://podminky.urs.cz/item/CS_URS_2024_01/998712101"/>
    <hyperlink ref="F632" r:id="rId109" display="https://podminky.urs.cz/item/CS_URS_2024_01/713121111"/>
    <hyperlink ref="F644" r:id="rId110" display="https://podminky.urs.cz/item/CS_URS_2024_01/713121211"/>
    <hyperlink ref="F649" r:id="rId111" display="https://podminky.urs.cz/item/CS_URS_2024_01/713132311"/>
    <hyperlink ref="F654" r:id="rId112" display="https://podminky.urs.cz/item/CS_URS_2024_01/713151111"/>
    <hyperlink ref="F680" r:id="rId113" display="https://podminky.urs.cz/item/CS_URS_2024_01/998713121"/>
    <hyperlink ref="F683" r:id="rId114" display="https://podminky.urs.cz/item/CS_URS_2024_01/714113104"/>
    <hyperlink ref="F690" r:id="rId115" display="https://podminky.urs.cz/item/CS_URS_2024_01/998714121"/>
    <hyperlink ref="F695" r:id="rId116" display="https://podminky.urs.cz/item/CS_URS_2024_01/998721121"/>
    <hyperlink ref="F698" r:id="rId117" display="https://podminky.urs.cz/item/CS_URS_2024_01/725291652"/>
    <hyperlink ref="F703" r:id="rId118" display="https://podminky.urs.cz/item/CS_URS_2024_01/725291653"/>
    <hyperlink ref="F708" r:id="rId119" display="https://podminky.urs.cz/item/CS_URS_2024_01/725291654"/>
    <hyperlink ref="F712" r:id="rId120" display="https://podminky.urs.cz/item/CS_URS_2024_01/725291664"/>
    <hyperlink ref="F717" r:id="rId121" display="https://podminky.urs.cz/item/CS_URS_2024_01/725291666"/>
    <hyperlink ref="F722" r:id="rId122" display="https://podminky.urs.cz/item/CS_URS_2024_01/998725121"/>
    <hyperlink ref="F725" r:id="rId123" display="https://podminky.urs.cz/item/CS_URS_2024_01/741372002"/>
    <hyperlink ref="F737" r:id="rId124" display="https://podminky.urs.cz/item/CS_URS_2025_02/998741121"/>
    <hyperlink ref="F739" r:id="rId125" display="https://podminky.urs.cz/item/CS_URS_2025_02/998741129"/>
    <hyperlink ref="F742" r:id="rId126" display="https://podminky.urs.cz/item/CS_URS_2024_01/762332641"/>
    <hyperlink ref="F752" r:id="rId127" display="https://podminky.urs.cz/item/CS_URS_2024_01/762341270"/>
    <hyperlink ref="F763" r:id="rId128" display="https://podminky.urs.cz/item/CS_URS_2024_01/998762121"/>
    <hyperlink ref="F766" r:id="rId129" display="https://podminky.urs.cz/item/CS_URS_2024_01/763121441"/>
    <hyperlink ref="F770" r:id="rId130" display="https://podminky.urs.cz/item/CS_URS_2024_01/763132111"/>
    <hyperlink ref="F776" r:id="rId131" display="https://podminky.urs.cz/item/CS_URS_2024_01/763132213"/>
    <hyperlink ref="F783" r:id="rId132" display="https://podminky.urs.cz/item/CS_URS_2024_01/763411211"/>
    <hyperlink ref="F787" r:id="rId133" display="https://podminky.urs.cz/item/CS_URS_2024_01/763431031"/>
    <hyperlink ref="F794" r:id="rId134" display="https://podminky.urs.cz/item/CS_URS_2024_01/998763331"/>
    <hyperlink ref="F797" r:id="rId135" display="https://podminky.urs.cz/item/CS_URS_2024_01/764206105"/>
    <hyperlink ref="F802" r:id="rId136" display="https://podminky.urs.cz/item/CS_URS_2024_01/764206107"/>
    <hyperlink ref="F816" r:id="rId137" display="https://podminky.urs.cz/item/CS_URS_2024_01/764501103"/>
    <hyperlink ref="F822" r:id="rId138" display="https://podminky.urs.cz/item/CS_URS_2024_01/764501104"/>
    <hyperlink ref="F825" r:id="rId139" display="https://podminky.urs.cz/item/CS_URS_2024_01/764501105"/>
    <hyperlink ref="F828" r:id="rId140" display="https://podminky.urs.cz/item/CS_URS_2024_01/764501108"/>
    <hyperlink ref="F833" r:id="rId141" display="https://podminky.urs.cz/item/CS_URS_2024_01/764508131"/>
    <hyperlink ref="F839" r:id="rId142" display="https://podminky.urs.cz/item/CS_URS_2024_01/764508132"/>
    <hyperlink ref="F842" r:id="rId143" display="https://podminky.urs.cz/item/CS_URS_2024_01/764508134"/>
    <hyperlink ref="F845" r:id="rId144" display="https://podminky.urs.cz/item/CS_URS_2024_01/998764121"/>
    <hyperlink ref="F848" r:id="rId145" display="https://podminky.urs.cz/item/CS_URS_2024_01/766417411"/>
    <hyperlink ref="F863" r:id="rId146" display="https://podminky.urs.cz/item/CS_URS_2024_01/766427112"/>
    <hyperlink ref="F869" r:id="rId147" display="https://podminky.urs.cz/item/CS_URS_2024_01/766621212"/>
    <hyperlink ref="F877" r:id="rId148" display="https://podminky.urs.cz/item/CS_URS_2025_02/766660001"/>
    <hyperlink ref="F880" r:id="rId149" display="https://podminky.urs.cz/item/CS_URS_2025_02/766660002"/>
    <hyperlink ref="F883" r:id="rId150" display="https://podminky.urs.cz/item/CS_URS_2025_02/766660012"/>
    <hyperlink ref="F887" r:id="rId151" display="https://podminky.urs.cz/item/CS_URS_2024_01/766660112"/>
    <hyperlink ref="F890" r:id="rId152" display="https://podminky.urs.cz/item/CS_URS_2024_01/766660411"/>
    <hyperlink ref="F893" r:id="rId153" display="https://podminky.urs.cz/item/CS_URS_2025_02/766660451"/>
    <hyperlink ref="F896" r:id="rId154" display="https://podminky.urs.cz/item/CS_URS_2025_02/766660713"/>
    <hyperlink ref="F901" r:id="rId155" display="https://podminky.urs.cz/item/CS_URS_2024_01/766660716"/>
    <hyperlink ref="F904" r:id="rId156" display="https://podminky.urs.cz/item/CS_URS_2025_02/766660729"/>
    <hyperlink ref="F907" r:id="rId157" display="https://podminky.urs.cz/item/CS_URS_2025_02/766660730"/>
    <hyperlink ref="F910" r:id="rId158" display="https://podminky.urs.cz/item/CS_URS_2025_02/766660751"/>
    <hyperlink ref="F914" r:id="rId159" display="https://podminky.urs.cz/item/CS_URS_2025_02/766660752"/>
    <hyperlink ref="F919" r:id="rId160" display="https://podminky.urs.cz/item/CS_URS_2025_02/766681812"/>
    <hyperlink ref="F921" r:id="rId161" display="https://podminky.urs.cz/item/CS_URS_2024_01/766694126"/>
    <hyperlink ref="F929" r:id="rId162" display="https://podminky.urs.cz/item/CS_URS_2024_01/998766121"/>
    <hyperlink ref="F936" r:id="rId163" display="https://podminky.urs.cz/item/CS_URS_2024_01/767531212"/>
    <hyperlink ref="F943" r:id="rId164" display="https://podminky.urs.cz/item/CS_URS_2025_02/767649194"/>
    <hyperlink ref="F946" r:id="rId165" display="https://podminky.urs.cz/item/CS_URS_2025_02/767649198"/>
    <hyperlink ref="F968" r:id="rId166" display="https://podminky.urs.cz/item/CS_URS_2024_01/767995114"/>
    <hyperlink ref="F1007" r:id="rId167" display="https://podminky.urs.cz/item/CS_URS_2024_01/998767121"/>
    <hyperlink ref="F1010" r:id="rId168" display="https://podminky.urs.cz/item/CS_URS_2024_01/771111011"/>
    <hyperlink ref="F1013" r:id="rId169" display="https://podminky.urs.cz/item/CS_URS_2024_01/771121011"/>
    <hyperlink ref="F1015" r:id="rId170" display="https://podminky.urs.cz/item/CS_URS_2024_01/771151022"/>
    <hyperlink ref="F1017" r:id="rId171" display="https://podminky.urs.cz/item/CS_URS_2024_01/771161021"/>
    <hyperlink ref="F1021" r:id="rId172" display="https://podminky.urs.cz/item/CS_URS_2024_01/771474112"/>
    <hyperlink ref="F1025" r:id="rId173" display="https://podminky.urs.cz/item/CS_URS_2024_01/771574412"/>
    <hyperlink ref="F1035" r:id="rId174" display="https://podminky.urs.cz/item/CS_URS_2024_01/998771121"/>
    <hyperlink ref="F1038" r:id="rId175" display="https://podminky.urs.cz/item/CS_URS_2024_01/776111115"/>
    <hyperlink ref="F1040" r:id="rId176" display="https://podminky.urs.cz/item/CS_URS_2024_01/776111311"/>
    <hyperlink ref="F1042" r:id="rId177" display="https://podminky.urs.cz/item/CS_URS_2024_01/776121112"/>
    <hyperlink ref="F1044" r:id="rId178" display="https://podminky.urs.cz/item/CS_URS_2024_01/776141122"/>
    <hyperlink ref="F1046" r:id="rId179" display="https://podminky.urs.cz/item/CS_URS_2024_01/776221111"/>
    <hyperlink ref="F1051" r:id="rId180" display="https://podminky.urs.cz/item/CS_URS_2024_01/776421111"/>
    <hyperlink ref="F1056" r:id="rId181" display="https://podminky.urs.cz/item/CS_URS_2024_01/998776121"/>
    <hyperlink ref="F1059" r:id="rId182" display="https://podminky.urs.cz/item/CS_URS_2024_01/781111011"/>
    <hyperlink ref="F1065" r:id="rId183" display="https://podminky.urs.cz/item/CS_URS_2024_01/781121011"/>
    <hyperlink ref="F1071" r:id="rId184" display="https://podminky.urs.cz/item/CS_URS_2024_01/781472214"/>
    <hyperlink ref="F1079" r:id="rId185" display="https://podminky.urs.cz/item/CS_URS_2024_01/781491012"/>
    <hyperlink ref="F1084" r:id="rId186" display="https://podminky.urs.cz/item/CS_URS_2024_01/781492211"/>
    <hyperlink ref="F1088" r:id="rId187" display="https://podminky.urs.cz/item/CS_URS_2024_01/781492451"/>
    <hyperlink ref="F1092" r:id="rId188" display="https://podminky.urs.cz/item/CS_URS_2024_01/781495115"/>
    <hyperlink ref="F1094" r:id="rId189" display="https://podminky.urs.cz/item/CS_URS_2024_01/781495142"/>
    <hyperlink ref="F1096" r:id="rId190" display="https://podminky.urs.cz/item/CS_URS_2024_01/998781121"/>
    <hyperlink ref="F1099" r:id="rId191" display="https://podminky.urs.cz/item/CS_URS_2024_01/784171101"/>
    <hyperlink ref="F1107" r:id="rId192" display="https://podminky.urs.cz/item/CS_URS_2024_01/784181121"/>
    <hyperlink ref="F1112" r:id="rId193" display="https://podminky.urs.cz/item/CS_URS_2024_01/784211103"/>
    <hyperlink ref="F1117" r:id="rId194" display="https://podminky.urs.cz/item/CS_URS_2024_01/784211163"/>
    <hyperlink ref="F1126" r:id="rId195" display="https://podminky.urs.cz/item/CS_URS_2024_01/786614005"/>
    <hyperlink ref="F1129" r:id="rId196" display="https://podminky.urs.cz/item/CS_URS_2024_01/786623015"/>
    <hyperlink ref="F1132" r:id="rId197" display="https://podminky.urs.cz/item/CS_URS_2024_01/998786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8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93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Z-02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1982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6. 1. 2026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1983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ROUND((SUM(BE125:BE204)),  2)</f>
        <v>0</v>
      </c>
      <c r="G33" s="37"/>
      <c r="H33" s="37"/>
      <c r="I33" s="154">
        <v>0.20999999999999999</v>
      </c>
      <c r="J33" s="153">
        <f>ROUND(((SUM(BE125:BE204))*I33),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ROUND((SUM(BF125:BF204)),  2)</f>
        <v>0</v>
      </c>
      <c r="G34" s="37"/>
      <c r="H34" s="37"/>
      <c r="I34" s="154">
        <v>0.12</v>
      </c>
      <c r="J34" s="153">
        <f>ROUND(((SUM(BF125:BF204))*I34),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ROUND((SUM(BG125:BG204)),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ROUND((SUM(BH125:BH204)),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ROUND((SUM(BI125:BI204)),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Z-02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D.1.4.1. - Zdravotechnika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6. 1. 2026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Ing. Michal Kuťák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J125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126</v>
      </c>
      <c r="E97" s="181"/>
      <c r="F97" s="181"/>
      <c r="G97" s="181"/>
      <c r="H97" s="181"/>
      <c r="I97" s="181"/>
      <c r="J97" s="182">
        <f>J126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129</v>
      </c>
      <c r="E98" s="187"/>
      <c r="F98" s="187"/>
      <c r="G98" s="187"/>
      <c r="H98" s="187"/>
      <c r="I98" s="187"/>
      <c r="J98" s="188">
        <f>J127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85"/>
      <c r="D99" s="186" t="s">
        <v>131</v>
      </c>
      <c r="E99" s="187"/>
      <c r="F99" s="187"/>
      <c r="G99" s="187"/>
      <c r="H99" s="187"/>
      <c r="I99" s="187"/>
      <c r="J99" s="188">
        <f>J136</f>
        <v>0</v>
      </c>
      <c r="K99" s="185"/>
      <c r="L99" s="18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4"/>
      <c r="C100" s="185"/>
      <c r="D100" s="186" t="s">
        <v>1984</v>
      </c>
      <c r="E100" s="187"/>
      <c r="F100" s="187"/>
      <c r="G100" s="187"/>
      <c r="H100" s="187"/>
      <c r="I100" s="187"/>
      <c r="J100" s="188">
        <f>J145</f>
        <v>0</v>
      </c>
      <c r="K100" s="185"/>
      <c r="L100" s="18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4"/>
      <c r="C101" s="185"/>
      <c r="D101" s="186" t="s">
        <v>132</v>
      </c>
      <c r="E101" s="187"/>
      <c r="F101" s="187"/>
      <c r="G101" s="187"/>
      <c r="H101" s="187"/>
      <c r="I101" s="187"/>
      <c r="J101" s="188">
        <f>J157</f>
        <v>0</v>
      </c>
      <c r="K101" s="185"/>
      <c r="L101" s="18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85"/>
      <c r="D102" s="186" t="s">
        <v>1985</v>
      </c>
      <c r="E102" s="187"/>
      <c r="F102" s="187"/>
      <c r="G102" s="187"/>
      <c r="H102" s="187"/>
      <c r="I102" s="187"/>
      <c r="J102" s="188">
        <f>J190</f>
        <v>0</v>
      </c>
      <c r="K102" s="185"/>
      <c r="L102" s="18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78"/>
      <c r="C103" s="179"/>
      <c r="D103" s="180" t="s">
        <v>1986</v>
      </c>
      <c r="E103" s="181"/>
      <c r="F103" s="181"/>
      <c r="G103" s="181"/>
      <c r="H103" s="181"/>
      <c r="I103" s="181"/>
      <c r="J103" s="182">
        <f>J196</f>
        <v>0</v>
      </c>
      <c r="K103" s="179"/>
      <c r="L103" s="18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4"/>
      <c r="C104" s="185"/>
      <c r="D104" s="186" t="s">
        <v>1987</v>
      </c>
      <c r="E104" s="187"/>
      <c r="F104" s="187"/>
      <c r="G104" s="187"/>
      <c r="H104" s="187"/>
      <c r="I104" s="187"/>
      <c r="J104" s="188">
        <f>J197</f>
        <v>0</v>
      </c>
      <c r="K104" s="185"/>
      <c r="L104" s="18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4"/>
      <c r="C105" s="185"/>
      <c r="D105" s="186" t="s">
        <v>1988</v>
      </c>
      <c r="E105" s="187"/>
      <c r="F105" s="187"/>
      <c r="G105" s="187"/>
      <c r="H105" s="187"/>
      <c r="I105" s="187"/>
      <c r="J105" s="188">
        <f>J200</f>
        <v>0</v>
      </c>
      <c r="K105" s="185"/>
      <c r="L105" s="18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144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73" t="str">
        <f>E7</f>
        <v>Enviromentální učebna Ekocentrum SO-01 _ Z-02</v>
      </c>
      <c r="F115" s="31"/>
      <c r="G115" s="31"/>
      <c r="H115" s="31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107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D.1.4.1. - Zdravotechnika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1" t="s">
        <v>20</v>
      </c>
      <c r="D119" s="39"/>
      <c r="E119" s="39"/>
      <c r="F119" s="26" t="str">
        <f>F12</f>
        <v>Klášterní 1418, 363 01 Ostrov</v>
      </c>
      <c r="G119" s="39"/>
      <c r="H119" s="39"/>
      <c r="I119" s="31" t="s">
        <v>22</v>
      </c>
      <c r="J119" s="78" t="str">
        <f>IF(J12="","",J12)</f>
        <v>6. 1. 2026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5.15" customHeight="1">
      <c r="A121" s="37"/>
      <c r="B121" s="38"/>
      <c r="C121" s="31" t="s">
        <v>24</v>
      </c>
      <c r="D121" s="39"/>
      <c r="E121" s="39"/>
      <c r="F121" s="26" t="str">
        <f>E15</f>
        <v>Město Ostrov</v>
      </c>
      <c r="G121" s="39"/>
      <c r="H121" s="39"/>
      <c r="I121" s="31" t="s">
        <v>32</v>
      </c>
      <c r="J121" s="35" t="str">
        <f>E21</f>
        <v>Ing. Michal Kuťák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1" t="s">
        <v>30</v>
      </c>
      <c r="D122" s="39"/>
      <c r="E122" s="39"/>
      <c r="F122" s="26" t="str">
        <f>IF(E18="","",E18)</f>
        <v>Vyplň údaj</v>
      </c>
      <c r="G122" s="39"/>
      <c r="H122" s="39"/>
      <c r="I122" s="31" t="s">
        <v>35</v>
      </c>
      <c r="J122" s="35" t="str">
        <f>E24</f>
        <v>Michal Jung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190"/>
      <c r="B124" s="191"/>
      <c r="C124" s="192" t="s">
        <v>145</v>
      </c>
      <c r="D124" s="193" t="s">
        <v>65</v>
      </c>
      <c r="E124" s="193" t="s">
        <v>61</v>
      </c>
      <c r="F124" s="193" t="s">
        <v>62</v>
      </c>
      <c r="G124" s="193" t="s">
        <v>146</v>
      </c>
      <c r="H124" s="193" t="s">
        <v>147</v>
      </c>
      <c r="I124" s="193" t="s">
        <v>148</v>
      </c>
      <c r="J124" s="194" t="s">
        <v>111</v>
      </c>
      <c r="K124" s="195" t="s">
        <v>149</v>
      </c>
      <c r="L124" s="196"/>
      <c r="M124" s="99" t="s">
        <v>1</v>
      </c>
      <c r="N124" s="100" t="s">
        <v>44</v>
      </c>
      <c r="O124" s="100" t="s">
        <v>150</v>
      </c>
      <c r="P124" s="100" t="s">
        <v>151</v>
      </c>
      <c r="Q124" s="100" t="s">
        <v>152</v>
      </c>
      <c r="R124" s="100" t="s">
        <v>153</v>
      </c>
      <c r="S124" s="100" t="s">
        <v>154</v>
      </c>
      <c r="T124" s="101" t="s">
        <v>155</v>
      </c>
      <c r="U124" s="190"/>
      <c r="V124" s="190"/>
      <c r="W124" s="190"/>
      <c r="X124" s="190"/>
      <c r="Y124" s="190"/>
      <c r="Z124" s="190"/>
      <c r="AA124" s="190"/>
      <c r="AB124" s="190"/>
      <c r="AC124" s="190"/>
      <c r="AD124" s="190"/>
      <c r="AE124" s="190"/>
    </row>
    <row r="125" s="2" customFormat="1" ht="22.8" customHeight="1">
      <c r="A125" s="37"/>
      <c r="B125" s="38"/>
      <c r="C125" s="106" t="s">
        <v>156</v>
      </c>
      <c r="D125" s="39"/>
      <c r="E125" s="39"/>
      <c r="F125" s="39"/>
      <c r="G125" s="39"/>
      <c r="H125" s="39"/>
      <c r="I125" s="39"/>
      <c r="J125" s="197">
        <f>BK125</f>
        <v>0</v>
      </c>
      <c r="K125" s="39"/>
      <c r="L125" s="43"/>
      <c r="M125" s="102"/>
      <c r="N125" s="198"/>
      <c r="O125" s="103"/>
      <c r="P125" s="199">
        <f>P126+P196</f>
        <v>0</v>
      </c>
      <c r="Q125" s="103"/>
      <c r="R125" s="199">
        <f>R126+R196</f>
        <v>0.26086760000000003</v>
      </c>
      <c r="S125" s="103"/>
      <c r="T125" s="200">
        <f>T126+T196</f>
        <v>0.049840000000000002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6" t="s">
        <v>79</v>
      </c>
      <c r="AU125" s="16" t="s">
        <v>113</v>
      </c>
      <c r="BK125" s="201">
        <f>BK126+BK196</f>
        <v>0</v>
      </c>
    </row>
    <row r="126" s="12" customFormat="1" ht="25.92" customHeight="1">
      <c r="A126" s="12"/>
      <c r="B126" s="202"/>
      <c r="C126" s="203"/>
      <c r="D126" s="204" t="s">
        <v>79</v>
      </c>
      <c r="E126" s="205" t="s">
        <v>914</v>
      </c>
      <c r="F126" s="205" t="s">
        <v>915</v>
      </c>
      <c r="G126" s="203"/>
      <c r="H126" s="203"/>
      <c r="I126" s="206"/>
      <c r="J126" s="207">
        <f>BK126</f>
        <v>0</v>
      </c>
      <c r="K126" s="203"/>
      <c r="L126" s="208"/>
      <c r="M126" s="209"/>
      <c r="N126" s="210"/>
      <c r="O126" s="210"/>
      <c r="P126" s="211">
        <f>P127+P136+P145+P157+P190</f>
        <v>0</v>
      </c>
      <c r="Q126" s="210"/>
      <c r="R126" s="211">
        <f>R127+R136+R145+R157+R190</f>
        <v>0.26086760000000003</v>
      </c>
      <c r="S126" s="210"/>
      <c r="T126" s="212">
        <f>T127+T136+T145+T157+T190</f>
        <v>0.049840000000000002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3" t="s">
        <v>90</v>
      </c>
      <c r="AT126" s="214" t="s">
        <v>79</v>
      </c>
      <c r="AU126" s="214" t="s">
        <v>80</v>
      </c>
      <c r="AY126" s="213" t="s">
        <v>159</v>
      </c>
      <c r="BK126" s="215">
        <f>BK127+BK136+BK145+BK157+BK190</f>
        <v>0</v>
      </c>
    </row>
    <row r="127" s="12" customFormat="1" ht="22.8" customHeight="1">
      <c r="A127" s="12"/>
      <c r="B127" s="202"/>
      <c r="C127" s="203"/>
      <c r="D127" s="204" t="s">
        <v>79</v>
      </c>
      <c r="E127" s="216" t="s">
        <v>989</v>
      </c>
      <c r="F127" s="216" t="s">
        <v>990</v>
      </c>
      <c r="G127" s="203"/>
      <c r="H127" s="203"/>
      <c r="I127" s="206"/>
      <c r="J127" s="217">
        <f>BK127</f>
        <v>0</v>
      </c>
      <c r="K127" s="203"/>
      <c r="L127" s="208"/>
      <c r="M127" s="209"/>
      <c r="N127" s="210"/>
      <c r="O127" s="210"/>
      <c r="P127" s="211">
        <f>SUM(P128:P135)</f>
        <v>0</v>
      </c>
      <c r="Q127" s="210"/>
      <c r="R127" s="211">
        <f>SUM(R128:R135)</f>
        <v>0.0070176000000000006</v>
      </c>
      <c r="S127" s="210"/>
      <c r="T127" s="212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3" t="s">
        <v>90</v>
      </c>
      <c r="AT127" s="214" t="s">
        <v>79</v>
      </c>
      <c r="AU127" s="214" t="s">
        <v>88</v>
      </c>
      <c r="AY127" s="213" t="s">
        <v>159</v>
      </c>
      <c r="BK127" s="215">
        <f>SUM(BK128:BK135)</f>
        <v>0</v>
      </c>
    </row>
    <row r="128" s="2" customFormat="1" ht="24.15" customHeight="1">
      <c r="A128" s="37"/>
      <c r="B128" s="38"/>
      <c r="C128" s="218" t="s">
        <v>88</v>
      </c>
      <c r="D128" s="218" t="s">
        <v>161</v>
      </c>
      <c r="E128" s="219" t="s">
        <v>1989</v>
      </c>
      <c r="F128" s="220" t="s">
        <v>1990</v>
      </c>
      <c r="G128" s="221" t="s">
        <v>322</v>
      </c>
      <c r="H128" s="222">
        <v>74</v>
      </c>
      <c r="I128" s="223"/>
      <c r="J128" s="224">
        <f>ROUND(I128*H128,2)</f>
        <v>0</v>
      </c>
      <c r="K128" s="225"/>
      <c r="L128" s="43"/>
      <c r="M128" s="226" t="s">
        <v>1</v>
      </c>
      <c r="N128" s="227" t="s">
        <v>45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</v>
      </c>
      <c r="T128" s="22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263</v>
      </c>
      <c r="AT128" s="230" t="s">
        <v>161</v>
      </c>
      <c r="AU128" s="230" t="s">
        <v>90</v>
      </c>
      <c r="AY128" s="16" t="s">
        <v>159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6" t="s">
        <v>88</v>
      </c>
      <c r="BK128" s="231">
        <f>ROUND(I128*H128,2)</f>
        <v>0</v>
      </c>
      <c r="BL128" s="16" t="s">
        <v>263</v>
      </c>
      <c r="BM128" s="230" t="s">
        <v>1991</v>
      </c>
    </row>
    <row r="129" s="2" customFormat="1">
      <c r="A129" s="37"/>
      <c r="B129" s="38"/>
      <c r="C129" s="39"/>
      <c r="D129" s="232" t="s">
        <v>167</v>
      </c>
      <c r="E129" s="39"/>
      <c r="F129" s="233" t="s">
        <v>1992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167</v>
      </c>
      <c r="AU129" s="16" t="s">
        <v>90</v>
      </c>
    </row>
    <row r="130" s="2" customFormat="1" ht="24.15" customHeight="1">
      <c r="A130" s="37"/>
      <c r="B130" s="38"/>
      <c r="C130" s="260" t="s">
        <v>90</v>
      </c>
      <c r="D130" s="260" t="s">
        <v>359</v>
      </c>
      <c r="E130" s="261" t="s">
        <v>1993</v>
      </c>
      <c r="F130" s="262" t="s">
        <v>1994</v>
      </c>
      <c r="G130" s="263" t="s">
        <v>322</v>
      </c>
      <c r="H130" s="264">
        <v>51</v>
      </c>
      <c r="I130" s="265"/>
      <c r="J130" s="266">
        <f>ROUND(I130*H130,2)</f>
        <v>0</v>
      </c>
      <c r="K130" s="267"/>
      <c r="L130" s="268"/>
      <c r="M130" s="269" t="s">
        <v>1</v>
      </c>
      <c r="N130" s="270" t="s">
        <v>45</v>
      </c>
      <c r="O130" s="90"/>
      <c r="P130" s="228">
        <f>O130*H130</f>
        <v>0</v>
      </c>
      <c r="Q130" s="228">
        <v>8.0000000000000007E-05</v>
      </c>
      <c r="R130" s="228">
        <f>Q130*H130</f>
        <v>0.0040800000000000003</v>
      </c>
      <c r="S130" s="228">
        <v>0</v>
      </c>
      <c r="T130" s="22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358</v>
      </c>
      <c r="AT130" s="230" t="s">
        <v>359</v>
      </c>
      <c r="AU130" s="230" t="s">
        <v>90</v>
      </c>
      <c r="AY130" s="16" t="s">
        <v>159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6" t="s">
        <v>88</v>
      </c>
      <c r="BK130" s="231">
        <f>ROUND(I130*H130,2)</f>
        <v>0</v>
      </c>
      <c r="BL130" s="16" t="s">
        <v>263</v>
      </c>
      <c r="BM130" s="230" t="s">
        <v>1995</v>
      </c>
    </row>
    <row r="131" s="13" customFormat="1">
      <c r="A131" s="13"/>
      <c r="B131" s="237"/>
      <c r="C131" s="238"/>
      <c r="D131" s="239" t="s">
        <v>169</v>
      </c>
      <c r="E131" s="238"/>
      <c r="F131" s="241" t="s">
        <v>1996</v>
      </c>
      <c r="G131" s="238"/>
      <c r="H131" s="242">
        <v>51</v>
      </c>
      <c r="I131" s="243"/>
      <c r="J131" s="238"/>
      <c r="K131" s="238"/>
      <c r="L131" s="244"/>
      <c r="M131" s="245"/>
      <c r="N131" s="246"/>
      <c r="O131" s="246"/>
      <c r="P131" s="246"/>
      <c r="Q131" s="246"/>
      <c r="R131" s="246"/>
      <c r="S131" s="246"/>
      <c r="T131" s="24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8" t="s">
        <v>169</v>
      </c>
      <c r="AU131" s="248" t="s">
        <v>90</v>
      </c>
      <c r="AV131" s="13" t="s">
        <v>90</v>
      </c>
      <c r="AW131" s="13" t="s">
        <v>4</v>
      </c>
      <c r="AX131" s="13" t="s">
        <v>88</v>
      </c>
      <c r="AY131" s="248" t="s">
        <v>159</v>
      </c>
    </row>
    <row r="132" s="2" customFormat="1" ht="24.15" customHeight="1">
      <c r="A132" s="37"/>
      <c r="B132" s="38"/>
      <c r="C132" s="260" t="s">
        <v>178</v>
      </c>
      <c r="D132" s="260" t="s">
        <v>359</v>
      </c>
      <c r="E132" s="261" t="s">
        <v>1997</v>
      </c>
      <c r="F132" s="262" t="s">
        <v>1998</v>
      </c>
      <c r="G132" s="263" t="s">
        <v>322</v>
      </c>
      <c r="H132" s="264">
        <v>24.48</v>
      </c>
      <c r="I132" s="265"/>
      <c r="J132" s="266">
        <f>ROUND(I132*H132,2)</f>
        <v>0</v>
      </c>
      <c r="K132" s="267"/>
      <c r="L132" s="268"/>
      <c r="M132" s="269" t="s">
        <v>1</v>
      </c>
      <c r="N132" s="270" t="s">
        <v>45</v>
      </c>
      <c r="O132" s="90"/>
      <c r="P132" s="228">
        <f>O132*H132</f>
        <v>0</v>
      </c>
      <c r="Q132" s="228">
        <v>0.00012</v>
      </c>
      <c r="R132" s="228">
        <f>Q132*H132</f>
        <v>0.0029376000000000003</v>
      </c>
      <c r="S132" s="228">
        <v>0</v>
      </c>
      <c r="T132" s="22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358</v>
      </c>
      <c r="AT132" s="230" t="s">
        <v>359</v>
      </c>
      <c r="AU132" s="230" t="s">
        <v>90</v>
      </c>
      <c r="AY132" s="16" t="s">
        <v>159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6" t="s">
        <v>88</v>
      </c>
      <c r="BK132" s="231">
        <f>ROUND(I132*H132,2)</f>
        <v>0</v>
      </c>
      <c r="BL132" s="16" t="s">
        <v>263</v>
      </c>
      <c r="BM132" s="230" t="s">
        <v>1999</v>
      </c>
    </row>
    <row r="133" s="13" customFormat="1">
      <c r="A133" s="13"/>
      <c r="B133" s="237"/>
      <c r="C133" s="238"/>
      <c r="D133" s="239" t="s">
        <v>169</v>
      </c>
      <c r="E133" s="238"/>
      <c r="F133" s="241" t="s">
        <v>2000</v>
      </c>
      <c r="G133" s="238"/>
      <c r="H133" s="242">
        <v>24.48</v>
      </c>
      <c r="I133" s="243"/>
      <c r="J133" s="238"/>
      <c r="K133" s="238"/>
      <c r="L133" s="244"/>
      <c r="M133" s="245"/>
      <c r="N133" s="246"/>
      <c r="O133" s="246"/>
      <c r="P133" s="246"/>
      <c r="Q133" s="246"/>
      <c r="R133" s="246"/>
      <c r="S133" s="246"/>
      <c r="T133" s="24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8" t="s">
        <v>169</v>
      </c>
      <c r="AU133" s="248" t="s">
        <v>90</v>
      </c>
      <c r="AV133" s="13" t="s">
        <v>90</v>
      </c>
      <c r="AW133" s="13" t="s">
        <v>4</v>
      </c>
      <c r="AX133" s="13" t="s">
        <v>88</v>
      </c>
      <c r="AY133" s="248" t="s">
        <v>159</v>
      </c>
    </row>
    <row r="134" s="2" customFormat="1" ht="24.15" customHeight="1">
      <c r="A134" s="37"/>
      <c r="B134" s="38"/>
      <c r="C134" s="218" t="s">
        <v>165</v>
      </c>
      <c r="D134" s="218" t="s">
        <v>161</v>
      </c>
      <c r="E134" s="219" t="s">
        <v>1067</v>
      </c>
      <c r="F134" s="220" t="s">
        <v>1068</v>
      </c>
      <c r="G134" s="221" t="s">
        <v>253</v>
      </c>
      <c r="H134" s="222">
        <v>0.0070000000000000001</v>
      </c>
      <c r="I134" s="223"/>
      <c r="J134" s="224">
        <f>ROUND(I134*H134,2)</f>
        <v>0</v>
      </c>
      <c r="K134" s="225"/>
      <c r="L134" s="43"/>
      <c r="M134" s="226" t="s">
        <v>1</v>
      </c>
      <c r="N134" s="227" t="s">
        <v>45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263</v>
      </c>
      <c r="AT134" s="230" t="s">
        <v>161</v>
      </c>
      <c r="AU134" s="230" t="s">
        <v>90</v>
      </c>
      <c r="AY134" s="16" t="s">
        <v>159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6" t="s">
        <v>88</v>
      </c>
      <c r="BK134" s="231">
        <f>ROUND(I134*H134,2)</f>
        <v>0</v>
      </c>
      <c r="BL134" s="16" t="s">
        <v>263</v>
      </c>
      <c r="BM134" s="230" t="s">
        <v>2001</v>
      </c>
    </row>
    <row r="135" s="2" customFormat="1">
      <c r="A135" s="37"/>
      <c r="B135" s="38"/>
      <c r="C135" s="39"/>
      <c r="D135" s="232" t="s">
        <v>167</v>
      </c>
      <c r="E135" s="39"/>
      <c r="F135" s="233" t="s">
        <v>1070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167</v>
      </c>
      <c r="AU135" s="16" t="s">
        <v>90</v>
      </c>
    </row>
    <row r="136" s="12" customFormat="1" ht="22.8" customHeight="1">
      <c r="A136" s="12"/>
      <c r="B136" s="202"/>
      <c r="C136" s="203"/>
      <c r="D136" s="204" t="s">
        <v>79</v>
      </c>
      <c r="E136" s="216" t="s">
        <v>1090</v>
      </c>
      <c r="F136" s="216" t="s">
        <v>1091</v>
      </c>
      <c r="G136" s="203"/>
      <c r="H136" s="203"/>
      <c r="I136" s="206"/>
      <c r="J136" s="217">
        <f>BK136</f>
        <v>0</v>
      </c>
      <c r="K136" s="203"/>
      <c r="L136" s="208"/>
      <c r="M136" s="209"/>
      <c r="N136" s="210"/>
      <c r="O136" s="210"/>
      <c r="P136" s="211">
        <f>SUM(P137:P144)</f>
        <v>0</v>
      </c>
      <c r="Q136" s="210"/>
      <c r="R136" s="211">
        <f>SUM(R137:R144)</f>
        <v>0.037670000000000002</v>
      </c>
      <c r="S136" s="210"/>
      <c r="T136" s="212">
        <f>SUM(T137:T144)</f>
        <v>0.00198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3" t="s">
        <v>90</v>
      </c>
      <c r="AT136" s="214" t="s">
        <v>79</v>
      </c>
      <c r="AU136" s="214" t="s">
        <v>88</v>
      </c>
      <c r="AY136" s="213" t="s">
        <v>159</v>
      </c>
      <c r="BK136" s="215">
        <f>SUM(BK137:BK144)</f>
        <v>0</v>
      </c>
    </row>
    <row r="137" s="2" customFormat="1" ht="33" customHeight="1">
      <c r="A137" s="37"/>
      <c r="B137" s="38"/>
      <c r="C137" s="218" t="s">
        <v>195</v>
      </c>
      <c r="D137" s="218" t="s">
        <v>161</v>
      </c>
      <c r="E137" s="219" t="s">
        <v>2002</v>
      </c>
      <c r="F137" s="220" t="s">
        <v>2003</v>
      </c>
      <c r="G137" s="221" t="s">
        <v>2004</v>
      </c>
      <c r="H137" s="222">
        <v>1</v>
      </c>
      <c r="I137" s="223"/>
      <c r="J137" s="224">
        <f>ROUND(I137*H137,2)</f>
        <v>0</v>
      </c>
      <c r="K137" s="225"/>
      <c r="L137" s="43"/>
      <c r="M137" s="226" t="s">
        <v>1</v>
      </c>
      <c r="N137" s="227" t="s">
        <v>45</v>
      </c>
      <c r="O137" s="90"/>
      <c r="P137" s="228">
        <f>O137*H137</f>
        <v>0</v>
      </c>
      <c r="Q137" s="228">
        <v>0</v>
      </c>
      <c r="R137" s="228">
        <f>Q137*H137</f>
        <v>0</v>
      </c>
      <c r="S137" s="228">
        <v>0.00198</v>
      </c>
      <c r="T137" s="229">
        <f>S137*H137</f>
        <v>0.00198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0" t="s">
        <v>263</v>
      </c>
      <c r="AT137" s="230" t="s">
        <v>161</v>
      </c>
      <c r="AU137" s="230" t="s">
        <v>90</v>
      </c>
      <c r="AY137" s="16" t="s">
        <v>159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6" t="s">
        <v>88</v>
      </c>
      <c r="BK137" s="231">
        <f>ROUND(I137*H137,2)</f>
        <v>0</v>
      </c>
      <c r="BL137" s="16" t="s">
        <v>263</v>
      </c>
      <c r="BM137" s="230" t="s">
        <v>2005</v>
      </c>
    </row>
    <row r="138" s="2" customFormat="1">
      <c r="A138" s="37"/>
      <c r="B138" s="38"/>
      <c r="C138" s="39"/>
      <c r="D138" s="239" t="s">
        <v>462</v>
      </c>
      <c r="E138" s="39"/>
      <c r="F138" s="271" t="s">
        <v>2006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462</v>
      </c>
      <c r="AU138" s="16" t="s">
        <v>90</v>
      </c>
    </row>
    <row r="139" s="2" customFormat="1" ht="24.15" customHeight="1">
      <c r="A139" s="37"/>
      <c r="B139" s="38"/>
      <c r="C139" s="218" t="s">
        <v>201</v>
      </c>
      <c r="D139" s="218" t="s">
        <v>161</v>
      </c>
      <c r="E139" s="219" t="s">
        <v>2007</v>
      </c>
      <c r="F139" s="220" t="s">
        <v>2008</v>
      </c>
      <c r="G139" s="221" t="s">
        <v>322</v>
      </c>
      <c r="H139" s="222">
        <v>10</v>
      </c>
      <c r="I139" s="223"/>
      <c r="J139" s="224">
        <f>ROUND(I139*H139,2)</f>
        <v>0</v>
      </c>
      <c r="K139" s="225"/>
      <c r="L139" s="43"/>
      <c r="M139" s="226" t="s">
        <v>1</v>
      </c>
      <c r="N139" s="227" t="s">
        <v>45</v>
      </c>
      <c r="O139" s="90"/>
      <c r="P139" s="228">
        <f>O139*H139</f>
        <v>0</v>
      </c>
      <c r="Q139" s="228">
        <v>0.0020100000000000001</v>
      </c>
      <c r="R139" s="228">
        <f>Q139*H139</f>
        <v>0.0201</v>
      </c>
      <c r="S139" s="228">
        <v>0</v>
      </c>
      <c r="T139" s="22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0" t="s">
        <v>263</v>
      </c>
      <c r="AT139" s="230" t="s">
        <v>161</v>
      </c>
      <c r="AU139" s="230" t="s">
        <v>90</v>
      </c>
      <c r="AY139" s="16" t="s">
        <v>159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6" t="s">
        <v>88</v>
      </c>
      <c r="BK139" s="231">
        <f>ROUND(I139*H139,2)</f>
        <v>0</v>
      </c>
      <c r="BL139" s="16" t="s">
        <v>263</v>
      </c>
      <c r="BM139" s="230" t="s">
        <v>2009</v>
      </c>
    </row>
    <row r="140" s="2" customFormat="1" ht="24.15" customHeight="1">
      <c r="A140" s="37"/>
      <c r="B140" s="38"/>
      <c r="C140" s="218" t="s">
        <v>207</v>
      </c>
      <c r="D140" s="218" t="s">
        <v>161</v>
      </c>
      <c r="E140" s="219" t="s">
        <v>2010</v>
      </c>
      <c r="F140" s="220" t="s">
        <v>2011</v>
      </c>
      <c r="G140" s="221" t="s">
        <v>322</v>
      </c>
      <c r="H140" s="222">
        <v>15</v>
      </c>
      <c r="I140" s="223"/>
      <c r="J140" s="224">
        <f>ROUND(I140*H140,2)</f>
        <v>0</v>
      </c>
      <c r="K140" s="225"/>
      <c r="L140" s="43"/>
      <c r="M140" s="226" t="s">
        <v>1</v>
      </c>
      <c r="N140" s="227" t="s">
        <v>45</v>
      </c>
      <c r="O140" s="90"/>
      <c r="P140" s="228">
        <f>O140*H140</f>
        <v>0</v>
      </c>
      <c r="Q140" s="228">
        <v>0.00040999999999999999</v>
      </c>
      <c r="R140" s="228">
        <f>Q140*H140</f>
        <v>0.0061500000000000001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263</v>
      </c>
      <c r="AT140" s="230" t="s">
        <v>161</v>
      </c>
      <c r="AU140" s="230" t="s">
        <v>90</v>
      </c>
      <c r="AY140" s="16" t="s">
        <v>159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6" t="s">
        <v>88</v>
      </c>
      <c r="BK140" s="231">
        <f>ROUND(I140*H140,2)</f>
        <v>0</v>
      </c>
      <c r="BL140" s="16" t="s">
        <v>263</v>
      </c>
      <c r="BM140" s="230" t="s">
        <v>2012</v>
      </c>
    </row>
    <row r="141" s="2" customFormat="1" ht="24.15" customHeight="1">
      <c r="A141" s="37"/>
      <c r="B141" s="38"/>
      <c r="C141" s="218" t="s">
        <v>212</v>
      </c>
      <c r="D141" s="218" t="s">
        <v>161</v>
      </c>
      <c r="E141" s="219" t="s">
        <v>2013</v>
      </c>
      <c r="F141" s="220" t="s">
        <v>2014</v>
      </c>
      <c r="G141" s="221" t="s">
        <v>322</v>
      </c>
      <c r="H141" s="222">
        <v>9</v>
      </c>
      <c r="I141" s="223"/>
      <c r="J141" s="224">
        <f>ROUND(I141*H141,2)</f>
        <v>0</v>
      </c>
      <c r="K141" s="225"/>
      <c r="L141" s="43"/>
      <c r="M141" s="226" t="s">
        <v>1</v>
      </c>
      <c r="N141" s="227" t="s">
        <v>45</v>
      </c>
      <c r="O141" s="90"/>
      <c r="P141" s="228">
        <f>O141*H141</f>
        <v>0</v>
      </c>
      <c r="Q141" s="228">
        <v>0.00048000000000000001</v>
      </c>
      <c r="R141" s="228">
        <f>Q141*H141</f>
        <v>0.0043200000000000001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263</v>
      </c>
      <c r="AT141" s="230" t="s">
        <v>161</v>
      </c>
      <c r="AU141" s="230" t="s">
        <v>90</v>
      </c>
      <c r="AY141" s="16" t="s">
        <v>159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6" t="s">
        <v>88</v>
      </c>
      <c r="BK141" s="231">
        <f>ROUND(I141*H141,2)</f>
        <v>0</v>
      </c>
      <c r="BL141" s="16" t="s">
        <v>263</v>
      </c>
      <c r="BM141" s="230" t="s">
        <v>2015</v>
      </c>
    </row>
    <row r="142" s="2" customFormat="1" ht="24.15" customHeight="1">
      <c r="A142" s="37"/>
      <c r="B142" s="38"/>
      <c r="C142" s="218" t="s">
        <v>218</v>
      </c>
      <c r="D142" s="218" t="s">
        <v>161</v>
      </c>
      <c r="E142" s="219" t="s">
        <v>2016</v>
      </c>
      <c r="F142" s="220" t="s">
        <v>2017</v>
      </c>
      <c r="G142" s="221" t="s">
        <v>322</v>
      </c>
      <c r="H142" s="222">
        <v>10</v>
      </c>
      <c r="I142" s="223"/>
      <c r="J142" s="224">
        <f>ROUND(I142*H142,2)</f>
        <v>0</v>
      </c>
      <c r="K142" s="225"/>
      <c r="L142" s="43"/>
      <c r="M142" s="226" t="s">
        <v>1</v>
      </c>
      <c r="N142" s="227" t="s">
        <v>45</v>
      </c>
      <c r="O142" s="90"/>
      <c r="P142" s="228">
        <f>O142*H142</f>
        <v>0</v>
      </c>
      <c r="Q142" s="228">
        <v>0.00071000000000000002</v>
      </c>
      <c r="R142" s="228">
        <f>Q142*H142</f>
        <v>0.0071000000000000004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263</v>
      </c>
      <c r="AT142" s="230" t="s">
        <v>161</v>
      </c>
      <c r="AU142" s="230" t="s">
        <v>90</v>
      </c>
      <c r="AY142" s="16" t="s">
        <v>159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6" t="s">
        <v>88</v>
      </c>
      <c r="BK142" s="231">
        <f>ROUND(I142*H142,2)</f>
        <v>0</v>
      </c>
      <c r="BL142" s="16" t="s">
        <v>263</v>
      </c>
      <c r="BM142" s="230" t="s">
        <v>2018</v>
      </c>
    </row>
    <row r="143" s="2" customFormat="1" ht="24.15" customHeight="1">
      <c r="A143" s="37"/>
      <c r="B143" s="38"/>
      <c r="C143" s="218" t="s">
        <v>224</v>
      </c>
      <c r="D143" s="218" t="s">
        <v>161</v>
      </c>
      <c r="E143" s="219" t="s">
        <v>2019</v>
      </c>
      <c r="F143" s="220" t="s">
        <v>2020</v>
      </c>
      <c r="G143" s="221" t="s">
        <v>253</v>
      </c>
      <c r="H143" s="222">
        <v>0.037999999999999999</v>
      </c>
      <c r="I143" s="223"/>
      <c r="J143" s="224">
        <f>ROUND(I143*H143,2)</f>
        <v>0</v>
      </c>
      <c r="K143" s="225"/>
      <c r="L143" s="43"/>
      <c r="M143" s="226" t="s">
        <v>1</v>
      </c>
      <c r="N143" s="227" t="s">
        <v>45</v>
      </c>
      <c r="O143" s="90"/>
      <c r="P143" s="228">
        <f>O143*H143</f>
        <v>0</v>
      </c>
      <c r="Q143" s="228">
        <v>0</v>
      </c>
      <c r="R143" s="228">
        <f>Q143*H143</f>
        <v>0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263</v>
      </c>
      <c r="AT143" s="230" t="s">
        <v>161</v>
      </c>
      <c r="AU143" s="230" t="s">
        <v>90</v>
      </c>
      <c r="AY143" s="16" t="s">
        <v>159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6" t="s">
        <v>88</v>
      </c>
      <c r="BK143" s="231">
        <f>ROUND(I143*H143,2)</f>
        <v>0</v>
      </c>
      <c r="BL143" s="16" t="s">
        <v>263</v>
      </c>
      <c r="BM143" s="230" t="s">
        <v>2021</v>
      </c>
    </row>
    <row r="144" s="2" customFormat="1">
      <c r="A144" s="37"/>
      <c r="B144" s="38"/>
      <c r="C144" s="39"/>
      <c r="D144" s="232" t="s">
        <v>167</v>
      </c>
      <c r="E144" s="39"/>
      <c r="F144" s="233" t="s">
        <v>2022</v>
      </c>
      <c r="G144" s="39"/>
      <c r="H144" s="39"/>
      <c r="I144" s="234"/>
      <c r="J144" s="39"/>
      <c r="K144" s="39"/>
      <c r="L144" s="43"/>
      <c r="M144" s="235"/>
      <c r="N144" s="236"/>
      <c r="O144" s="90"/>
      <c r="P144" s="90"/>
      <c r="Q144" s="90"/>
      <c r="R144" s="90"/>
      <c r="S144" s="90"/>
      <c r="T144" s="91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6" t="s">
        <v>167</v>
      </c>
      <c r="AU144" s="16" t="s">
        <v>90</v>
      </c>
    </row>
    <row r="145" s="12" customFormat="1" ht="22.8" customHeight="1">
      <c r="A145" s="12"/>
      <c r="B145" s="202"/>
      <c r="C145" s="203"/>
      <c r="D145" s="204" t="s">
        <v>79</v>
      </c>
      <c r="E145" s="216" t="s">
        <v>2023</v>
      </c>
      <c r="F145" s="216" t="s">
        <v>2024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SUM(P146:P156)</f>
        <v>0</v>
      </c>
      <c r="Q145" s="210"/>
      <c r="R145" s="211">
        <f>SUM(R146:R156)</f>
        <v>0.023820000000000001</v>
      </c>
      <c r="S145" s="210"/>
      <c r="T145" s="212">
        <f>SUM(T146:T156)</f>
        <v>0.04786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90</v>
      </c>
      <c r="AT145" s="214" t="s">
        <v>79</v>
      </c>
      <c r="AU145" s="214" t="s">
        <v>88</v>
      </c>
      <c r="AY145" s="213" t="s">
        <v>159</v>
      </c>
      <c r="BK145" s="215">
        <f>SUM(BK146:BK156)</f>
        <v>0</v>
      </c>
    </row>
    <row r="146" s="2" customFormat="1" ht="16.5" customHeight="1">
      <c r="A146" s="37"/>
      <c r="B146" s="38"/>
      <c r="C146" s="218" t="s">
        <v>234</v>
      </c>
      <c r="D146" s="218" t="s">
        <v>161</v>
      </c>
      <c r="E146" s="219" t="s">
        <v>2025</v>
      </c>
      <c r="F146" s="220" t="s">
        <v>2026</v>
      </c>
      <c r="G146" s="221" t="s">
        <v>2004</v>
      </c>
      <c r="H146" s="222">
        <v>1</v>
      </c>
      <c r="I146" s="223"/>
      <c r="J146" s="224">
        <f>ROUND(I146*H146,2)</f>
        <v>0</v>
      </c>
      <c r="K146" s="225"/>
      <c r="L146" s="43"/>
      <c r="M146" s="226" t="s">
        <v>1</v>
      </c>
      <c r="N146" s="227" t="s">
        <v>45</v>
      </c>
      <c r="O146" s="90"/>
      <c r="P146" s="228">
        <f>O146*H146</f>
        <v>0</v>
      </c>
      <c r="Q146" s="228">
        <v>0</v>
      </c>
      <c r="R146" s="228">
        <f>Q146*H146</f>
        <v>0</v>
      </c>
      <c r="S146" s="228">
        <v>0.04786</v>
      </c>
      <c r="T146" s="229">
        <f>S146*H146</f>
        <v>0.04786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263</v>
      </c>
      <c r="AT146" s="230" t="s">
        <v>161</v>
      </c>
      <c r="AU146" s="230" t="s">
        <v>90</v>
      </c>
      <c r="AY146" s="16" t="s">
        <v>159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6" t="s">
        <v>88</v>
      </c>
      <c r="BK146" s="231">
        <f>ROUND(I146*H146,2)</f>
        <v>0</v>
      </c>
      <c r="BL146" s="16" t="s">
        <v>263</v>
      </c>
      <c r="BM146" s="230" t="s">
        <v>2027</v>
      </c>
    </row>
    <row r="147" s="2" customFormat="1">
      <c r="A147" s="37"/>
      <c r="B147" s="38"/>
      <c r="C147" s="39"/>
      <c r="D147" s="239" t="s">
        <v>462</v>
      </c>
      <c r="E147" s="39"/>
      <c r="F147" s="271" t="s">
        <v>2028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6" t="s">
        <v>462</v>
      </c>
      <c r="AU147" s="16" t="s">
        <v>90</v>
      </c>
    </row>
    <row r="148" s="2" customFormat="1" ht="37.8" customHeight="1">
      <c r="A148" s="37"/>
      <c r="B148" s="38"/>
      <c r="C148" s="218" t="s">
        <v>8</v>
      </c>
      <c r="D148" s="218" t="s">
        <v>161</v>
      </c>
      <c r="E148" s="219" t="s">
        <v>2029</v>
      </c>
      <c r="F148" s="220" t="s">
        <v>2030</v>
      </c>
      <c r="G148" s="221" t="s">
        <v>322</v>
      </c>
      <c r="H148" s="222">
        <v>50</v>
      </c>
      <c r="I148" s="223"/>
      <c r="J148" s="224">
        <f>ROUND(I148*H148,2)</f>
        <v>0</v>
      </c>
      <c r="K148" s="225"/>
      <c r="L148" s="43"/>
      <c r="M148" s="226" t="s">
        <v>1</v>
      </c>
      <c r="N148" s="227" t="s">
        <v>45</v>
      </c>
      <c r="O148" s="90"/>
      <c r="P148" s="228">
        <f>O148*H148</f>
        <v>0</v>
      </c>
      <c r="Q148" s="228">
        <v>0.00020000000000000001</v>
      </c>
      <c r="R148" s="228">
        <f>Q148*H148</f>
        <v>0.01</v>
      </c>
      <c r="S148" s="228">
        <v>0</v>
      </c>
      <c r="T148" s="22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0" t="s">
        <v>263</v>
      </c>
      <c r="AT148" s="230" t="s">
        <v>161</v>
      </c>
      <c r="AU148" s="230" t="s">
        <v>90</v>
      </c>
      <c r="AY148" s="16" t="s">
        <v>159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6" t="s">
        <v>88</v>
      </c>
      <c r="BK148" s="231">
        <f>ROUND(I148*H148,2)</f>
        <v>0</v>
      </c>
      <c r="BL148" s="16" t="s">
        <v>263</v>
      </c>
      <c r="BM148" s="230" t="s">
        <v>2031</v>
      </c>
    </row>
    <row r="149" s="2" customFormat="1" ht="37.8" customHeight="1">
      <c r="A149" s="37"/>
      <c r="B149" s="38"/>
      <c r="C149" s="218" t="s">
        <v>245</v>
      </c>
      <c r="D149" s="218" t="s">
        <v>161</v>
      </c>
      <c r="E149" s="219" t="s">
        <v>2032</v>
      </c>
      <c r="F149" s="220" t="s">
        <v>2033</v>
      </c>
      <c r="G149" s="221" t="s">
        <v>322</v>
      </c>
      <c r="H149" s="222">
        <v>24</v>
      </c>
      <c r="I149" s="223"/>
      <c r="J149" s="224">
        <f>ROUND(I149*H149,2)</f>
        <v>0</v>
      </c>
      <c r="K149" s="225"/>
      <c r="L149" s="43"/>
      <c r="M149" s="226" t="s">
        <v>1</v>
      </c>
      <c r="N149" s="227" t="s">
        <v>45</v>
      </c>
      <c r="O149" s="90"/>
      <c r="P149" s="228">
        <f>O149*H149</f>
        <v>0</v>
      </c>
      <c r="Q149" s="228">
        <v>0.00034000000000000002</v>
      </c>
      <c r="R149" s="228">
        <f>Q149*H149</f>
        <v>0.0081600000000000006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263</v>
      </c>
      <c r="AT149" s="230" t="s">
        <v>161</v>
      </c>
      <c r="AU149" s="230" t="s">
        <v>90</v>
      </c>
      <c r="AY149" s="16" t="s">
        <v>159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6" t="s">
        <v>88</v>
      </c>
      <c r="BK149" s="231">
        <f>ROUND(I149*H149,2)</f>
        <v>0</v>
      </c>
      <c r="BL149" s="16" t="s">
        <v>263</v>
      </c>
      <c r="BM149" s="230" t="s">
        <v>2034</v>
      </c>
    </row>
    <row r="150" s="2" customFormat="1" ht="16.5" customHeight="1">
      <c r="A150" s="37"/>
      <c r="B150" s="38"/>
      <c r="C150" s="218" t="s">
        <v>250</v>
      </c>
      <c r="D150" s="218" t="s">
        <v>161</v>
      </c>
      <c r="E150" s="219" t="s">
        <v>2035</v>
      </c>
      <c r="F150" s="220" t="s">
        <v>2036</v>
      </c>
      <c r="G150" s="221" t="s">
        <v>334</v>
      </c>
      <c r="H150" s="222">
        <v>10</v>
      </c>
      <c r="I150" s="223"/>
      <c r="J150" s="224">
        <f>ROUND(I150*H150,2)</f>
        <v>0</v>
      </c>
      <c r="K150" s="225"/>
      <c r="L150" s="43"/>
      <c r="M150" s="226" t="s">
        <v>1</v>
      </c>
      <c r="N150" s="227" t="s">
        <v>45</v>
      </c>
      <c r="O150" s="90"/>
      <c r="P150" s="228">
        <f>O150*H150</f>
        <v>0</v>
      </c>
      <c r="Q150" s="228">
        <v>0.00029</v>
      </c>
      <c r="R150" s="228">
        <f>Q150*H150</f>
        <v>0.0028999999999999998</v>
      </c>
      <c r="S150" s="228">
        <v>0</v>
      </c>
      <c r="T150" s="22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0" t="s">
        <v>263</v>
      </c>
      <c r="AT150" s="230" t="s">
        <v>161</v>
      </c>
      <c r="AU150" s="230" t="s">
        <v>90</v>
      </c>
      <c r="AY150" s="16" t="s">
        <v>159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6" t="s">
        <v>88</v>
      </c>
      <c r="BK150" s="231">
        <f>ROUND(I150*H150,2)</f>
        <v>0</v>
      </c>
      <c r="BL150" s="16" t="s">
        <v>263</v>
      </c>
      <c r="BM150" s="230" t="s">
        <v>2037</v>
      </c>
    </row>
    <row r="151" s="2" customFormat="1">
      <c r="A151" s="37"/>
      <c r="B151" s="38"/>
      <c r="C151" s="39"/>
      <c r="D151" s="232" t="s">
        <v>167</v>
      </c>
      <c r="E151" s="39"/>
      <c r="F151" s="233" t="s">
        <v>2038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6" t="s">
        <v>167</v>
      </c>
      <c r="AU151" s="16" t="s">
        <v>90</v>
      </c>
    </row>
    <row r="152" s="2" customFormat="1" ht="24.15" customHeight="1">
      <c r="A152" s="37"/>
      <c r="B152" s="38"/>
      <c r="C152" s="218" t="s">
        <v>256</v>
      </c>
      <c r="D152" s="218" t="s">
        <v>161</v>
      </c>
      <c r="E152" s="219" t="s">
        <v>2039</v>
      </c>
      <c r="F152" s="220" t="s">
        <v>2040</v>
      </c>
      <c r="G152" s="221" t="s">
        <v>334</v>
      </c>
      <c r="H152" s="222">
        <v>1</v>
      </c>
      <c r="I152" s="223"/>
      <c r="J152" s="224">
        <f>ROUND(I152*H152,2)</f>
        <v>0</v>
      </c>
      <c r="K152" s="225"/>
      <c r="L152" s="43"/>
      <c r="M152" s="226" t="s">
        <v>1</v>
      </c>
      <c r="N152" s="227" t="s">
        <v>45</v>
      </c>
      <c r="O152" s="90"/>
      <c r="P152" s="228">
        <f>O152*H152</f>
        <v>0</v>
      </c>
      <c r="Q152" s="228">
        <v>0.00076999999999999996</v>
      </c>
      <c r="R152" s="228">
        <f>Q152*H152</f>
        <v>0.00076999999999999996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263</v>
      </c>
      <c r="AT152" s="230" t="s">
        <v>161</v>
      </c>
      <c r="AU152" s="230" t="s">
        <v>90</v>
      </c>
      <c r="AY152" s="16" t="s">
        <v>159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6" t="s">
        <v>88</v>
      </c>
      <c r="BK152" s="231">
        <f>ROUND(I152*H152,2)</f>
        <v>0</v>
      </c>
      <c r="BL152" s="16" t="s">
        <v>263</v>
      </c>
      <c r="BM152" s="230" t="s">
        <v>2041</v>
      </c>
    </row>
    <row r="153" s="2" customFormat="1" ht="16.5" customHeight="1">
      <c r="A153" s="37"/>
      <c r="B153" s="38"/>
      <c r="C153" s="218" t="s">
        <v>263</v>
      </c>
      <c r="D153" s="218" t="s">
        <v>161</v>
      </c>
      <c r="E153" s="219" t="s">
        <v>2042</v>
      </c>
      <c r="F153" s="220" t="s">
        <v>2043</v>
      </c>
      <c r="G153" s="221" t="s">
        <v>334</v>
      </c>
      <c r="H153" s="222">
        <v>1</v>
      </c>
      <c r="I153" s="223"/>
      <c r="J153" s="224">
        <f>ROUND(I153*H153,2)</f>
        <v>0</v>
      </c>
      <c r="K153" s="225"/>
      <c r="L153" s="43"/>
      <c r="M153" s="226" t="s">
        <v>1</v>
      </c>
      <c r="N153" s="227" t="s">
        <v>45</v>
      </c>
      <c r="O153" s="90"/>
      <c r="P153" s="228">
        <f>O153*H153</f>
        <v>0</v>
      </c>
      <c r="Q153" s="228">
        <v>0.00199</v>
      </c>
      <c r="R153" s="228">
        <f>Q153*H153</f>
        <v>0.00199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263</v>
      </c>
      <c r="AT153" s="230" t="s">
        <v>161</v>
      </c>
      <c r="AU153" s="230" t="s">
        <v>90</v>
      </c>
      <c r="AY153" s="16" t="s">
        <v>159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6" t="s">
        <v>88</v>
      </c>
      <c r="BK153" s="231">
        <f>ROUND(I153*H153,2)</f>
        <v>0</v>
      </c>
      <c r="BL153" s="16" t="s">
        <v>263</v>
      </c>
      <c r="BM153" s="230" t="s">
        <v>2044</v>
      </c>
    </row>
    <row r="154" s="2" customFormat="1">
      <c r="A154" s="37"/>
      <c r="B154" s="38"/>
      <c r="C154" s="39"/>
      <c r="D154" s="232" t="s">
        <v>167</v>
      </c>
      <c r="E154" s="39"/>
      <c r="F154" s="233" t="s">
        <v>2045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6" t="s">
        <v>167</v>
      </c>
      <c r="AU154" s="16" t="s">
        <v>90</v>
      </c>
    </row>
    <row r="155" s="2" customFormat="1" ht="24.15" customHeight="1">
      <c r="A155" s="37"/>
      <c r="B155" s="38"/>
      <c r="C155" s="218" t="s">
        <v>269</v>
      </c>
      <c r="D155" s="218" t="s">
        <v>161</v>
      </c>
      <c r="E155" s="219" t="s">
        <v>2046</v>
      </c>
      <c r="F155" s="220" t="s">
        <v>2047</v>
      </c>
      <c r="G155" s="221" t="s">
        <v>253</v>
      </c>
      <c r="H155" s="222">
        <v>0.024</v>
      </c>
      <c r="I155" s="223"/>
      <c r="J155" s="224">
        <f>ROUND(I155*H155,2)</f>
        <v>0</v>
      </c>
      <c r="K155" s="225"/>
      <c r="L155" s="43"/>
      <c r="M155" s="226" t="s">
        <v>1</v>
      </c>
      <c r="N155" s="227" t="s">
        <v>45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263</v>
      </c>
      <c r="AT155" s="230" t="s">
        <v>161</v>
      </c>
      <c r="AU155" s="230" t="s">
        <v>90</v>
      </c>
      <c r="AY155" s="16" t="s">
        <v>159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6" t="s">
        <v>88</v>
      </c>
      <c r="BK155" s="231">
        <f>ROUND(I155*H155,2)</f>
        <v>0</v>
      </c>
      <c r="BL155" s="16" t="s">
        <v>263</v>
      </c>
      <c r="BM155" s="230" t="s">
        <v>2048</v>
      </c>
    </row>
    <row r="156" s="2" customFormat="1">
      <c r="A156" s="37"/>
      <c r="B156" s="38"/>
      <c r="C156" s="39"/>
      <c r="D156" s="232" t="s">
        <v>167</v>
      </c>
      <c r="E156" s="39"/>
      <c r="F156" s="233" t="s">
        <v>2049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6" t="s">
        <v>167</v>
      </c>
      <c r="AU156" s="16" t="s">
        <v>90</v>
      </c>
    </row>
    <row r="157" s="12" customFormat="1" ht="22.8" customHeight="1">
      <c r="A157" s="12"/>
      <c r="B157" s="202"/>
      <c r="C157" s="203"/>
      <c r="D157" s="204" t="s">
        <v>79</v>
      </c>
      <c r="E157" s="216" t="s">
        <v>1105</v>
      </c>
      <c r="F157" s="216" t="s">
        <v>1106</v>
      </c>
      <c r="G157" s="203"/>
      <c r="H157" s="203"/>
      <c r="I157" s="206"/>
      <c r="J157" s="217">
        <f>BK157</f>
        <v>0</v>
      </c>
      <c r="K157" s="203"/>
      <c r="L157" s="208"/>
      <c r="M157" s="209"/>
      <c r="N157" s="210"/>
      <c r="O157" s="210"/>
      <c r="P157" s="211">
        <f>SUM(P158:P189)</f>
        <v>0</v>
      </c>
      <c r="Q157" s="210"/>
      <c r="R157" s="211">
        <f>SUM(R158:R189)</f>
        <v>0.19186000000000003</v>
      </c>
      <c r="S157" s="210"/>
      <c r="T157" s="212">
        <f>SUM(T158:T189)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3" t="s">
        <v>90</v>
      </c>
      <c r="AT157" s="214" t="s">
        <v>79</v>
      </c>
      <c r="AU157" s="214" t="s">
        <v>88</v>
      </c>
      <c r="AY157" s="213" t="s">
        <v>159</v>
      </c>
      <c r="BK157" s="215">
        <f>SUM(BK158:BK189)</f>
        <v>0</v>
      </c>
    </row>
    <row r="158" s="2" customFormat="1" ht="24.15" customHeight="1">
      <c r="A158" s="37"/>
      <c r="B158" s="38"/>
      <c r="C158" s="218" t="s">
        <v>274</v>
      </c>
      <c r="D158" s="218" t="s">
        <v>161</v>
      </c>
      <c r="E158" s="219" t="s">
        <v>2050</v>
      </c>
      <c r="F158" s="220" t="s">
        <v>2051</v>
      </c>
      <c r="G158" s="221" t="s">
        <v>673</v>
      </c>
      <c r="H158" s="222">
        <v>2</v>
      </c>
      <c r="I158" s="223"/>
      <c r="J158" s="224">
        <f>ROUND(I158*H158,2)</f>
        <v>0</v>
      </c>
      <c r="K158" s="225"/>
      <c r="L158" s="43"/>
      <c r="M158" s="226" t="s">
        <v>1</v>
      </c>
      <c r="N158" s="227" t="s">
        <v>45</v>
      </c>
      <c r="O158" s="90"/>
      <c r="P158" s="228">
        <f>O158*H158</f>
        <v>0</v>
      </c>
      <c r="Q158" s="228">
        <v>0.016969999999999999</v>
      </c>
      <c r="R158" s="228">
        <f>Q158*H158</f>
        <v>0.033939999999999998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263</v>
      </c>
      <c r="AT158" s="230" t="s">
        <v>161</v>
      </c>
      <c r="AU158" s="230" t="s">
        <v>90</v>
      </c>
      <c r="AY158" s="16" t="s">
        <v>159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6" t="s">
        <v>88</v>
      </c>
      <c r="BK158" s="231">
        <f>ROUND(I158*H158,2)</f>
        <v>0</v>
      </c>
      <c r="BL158" s="16" t="s">
        <v>263</v>
      </c>
      <c r="BM158" s="230" t="s">
        <v>2052</v>
      </c>
    </row>
    <row r="159" s="2" customFormat="1">
      <c r="A159" s="37"/>
      <c r="B159" s="38"/>
      <c r="C159" s="39"/>
      <c r="D159" s="232" t="s">
        <v>167</v>
      </c>
      <c r="E159" s="39"/>
      <c r="F159" s="233" t="s">
        <v>2053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6" t="s">
        <v>167</v>
      </c>
      <c r="AU159" s="16" t="s">
        <v>90</v>
      </c>
    </row>
    <row r="160" s="2" customFormat="1" ht="16.5" customHeight="1">
      <c r="A160" s="37"/>
      <c r="B160" s="38"/>
      <c r="C160" s="218" t="s">
        <v>279</v>
      </c>
      <c r="D160" s="218" t="s">
        <v>161</v>
      </c>
      <c r="E160" s="219" t="s">
        <v>2054</v>
      </c>
      <c r="F160" s="220" t="s">
        <v>2055</v>
      </c>
      <c r="G160" s="221" t="s">
        <v>334</v>
      </c>
      <c r="H160" s="222">
        <v>4</v>
      </c>
      <c r="I160" s="223"/>
      <c r="J160" s="224">
        <f>ROUND(I160*H160,2)</f>
        <v>0</v>
      </c>
      <c r="K160" s="225"/>
      <c r="L160" s="43"/>
      <c r="M160" s="226" t="s">
        <v>1</v>
      </c>
      <c r="N160" s="227" t="s">
        <v>45</v>
      </c>
      <c r="O160" s="90"/>
      <c r="P160" s="228">
        <f>O160*H160</f>
        <v>0</v>
      </c>
      <c r="Q160" s="228">
        <v>0.0011900000000000001</v>
      </c>
      <c r="R160" s="228">
        <f>Q160*H160</f>
        <v>0.0047600000000000003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263</v>
      </c>
      <c r="AT160" s="230" t="s">
        <v>161</v>
      </c>
      <c r="AU160" s="230" t="s">
        <v>90</v>
      </c>
      <c r="AY160" s="16" t="s">
        <v>159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6" t="s">
        <v>88</v>
      </c>
      <c r="BK160" s="231">
        <f>ROUND(I160*H160,2)</f>
        <v>0</v>
      </c>
      <c r="BL160" s="16" t="s">
        <v>263</v>
      </c>
      <c r="BM160" s="230" t="s">
        <v>2056</v>
      </c>
    </row>
    <row r="161" s="2" customFormat="1">
      <c r="A161" s="37"/>
      <c r="B161" s="38"/>
      <c r="C161" s="39"/>
      <c r="D161" s="239" t="s">
        <v>462</v>
      </c>
      <c r="E161" s="39"/>
      <c r="F161" s="271" t="s">
        <v>2057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6" t="s">
        <v>462</v>
      </c>
      <c r="AU161" s="16" t="s">
        <v>90</v>
      </c>
    </row>
    <row r="162" s="2" customFormat="1" ht="16.5" customHeight="1">
      <c r="A162" s="37"/>
      <c r="B162" s="38"/>
      <c r="C162" s="260" t="s">
        <v>286</v>
      </c>
      <c r="D162" s="260" t="s">
        <v>359</v>
      </c>
      <c r="E162" s="261" t="s">
        <v>2058</v>
      </c>
      <c r="F162" s="262" t="s">
        <v>2059</v>
      </c>
      <c r="G162" s="263" t="s">
        <v>334</v>
      </c>
      <c r="H162" s="264">
        <v>4</v>
      </c>
      <c r="I162" s="265"/>
      <c r="J162" s="266">
        <f>ROUND(I162*H162,2)</f>
        <v>0</v>
      </c>
      <c r="K162" s="267"/>
      <c r="L162" s="268"/>
      <c r="M162" s="269" t="s">
        <v>1</v>
      </c>
      <c r="N162" s="270" t="s">
        <v>45</v>
      </c>
      <c r="O162" s="90"/>
      <c r="P162" s="228">
        <f>O162*H162</f>
        <v>0</v>
      </c>
      <c r="Q162" s="228">
        <v>0.014500000000000001</v>
      </c>
      <c r="R162" s="228">
        <f>Q162*H162</f>
        <v>0.058000000000000003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358</v>
      </c>
      <c r="AT162" s="230" t="s">
        <v>359</v>
      </c>
      <c r="AU162" s="230" t="s">
        <v>90</v>
      </c>
      <c r="AY162" s="16" t="s">
        <v>159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6" t="s">
        <v>88</v>
      </c>
      <c r="BK162" s="231">
        <f>ROUND(I162*H162,2)</f>
        <v>0</v>
      </c>
      <c r="BL162" s="16" t="s">
        <v>263</v>
      </c>
      <c r="BM162" s="230" t="s">
        <v>2060</v>
      </c>
    </row>
    <row r="163" s="2" customFormat="1" ht="16.5" customHeight="1">
      <c r="A163" s="37"/>
      <c r="B163" s="38"/>
      <c r="C163" s="218" t="s">
        <v>7</v>
      </c>
      <c r="D163" s="218" t="s">
        <v>161</v>
      </c>
      <c r="E163" s="219" t="s">
        <v>2061</v>
      </c>
      <c r="F163" s="220" t="s">
        <v>2062</v>
      </c>
      <c r="G163" s="221" t="s">
        <v>334</v>
      </c>
      <c r="H163" s="222">
        <v>2</v>
      </c>
      <c r="I163" s="223"/>
      <c r="J163" s="224">
        <f>ROUND(I163*H163,2)</f>
        <v>0</v>
      </c>
      <c r="K163" s="225"/>
      <c r="L163" s="43"/>
      <c r="M163" s="226" t="s">
        <v>1</v>
      </c>
      <c r="N163" s="227" t="s">
        <v>45</v>
      </c>
      <c r="O163" s="90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30" t="s">
        <v>263</v>
      </c>
      <c r="AT163" s="230" t="s">
        <v>161</v>
      </c>
      <c r="AU163" s="230" t="s">
        <v>90</v>
      </c>
      <c r="AY163" s="16" t="s">
        <v>159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6" t="s">
        <v>88</v>
      </c>
      <c r="BK163" s="231">
        <f>ROUND(I163*H163,2)</f>
        <v>0</v>
      </c>
      <c r="BL163" s="16" t="s">
        <v>263</v>
      </c>
      <c r="BM163" s="230" t="s">
        <v>2063</v>
      </c>
    </row>
    <row r="164" s="2" customFormat="1">
      <c r="A164" s="37"/>
      <c r="B164" s="38"/>
      <c r="C164" s="39"/>
      <c r="D164" s="232" t="s">
        <v>167</v>
      </c>
      <c r="E164" s="39"/>
      <c r="F164" s="233" t="s">
        <v>2064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6" t="s">
        <v>167</v>
      </c>
      <c r="AU164" s="16" t="s">
        <v>90</v>
      </c>
    </row>
    <row r="165" s="2" customFormat="1" ht="16.5" customHeight="1">
      <c r="A165" s="37"/>
      <c r="B165" s="38"/>
      <c r="C165" s="260" t="s">
        <v>297</v>
      </c>
      <c r="D165" s="260" t="s">
        <v>359</v>
      </c>
      <c r="E165" s="261" t="s">
        <v>2065</v>
      </c>
      <c r="F165" s="262" t="s">
        <v>2066</v>
      </c>
      <c r="G165" s="263" t="s">
        <v>334</v>
      </c>
      <c r="H165" s="264">
        <v>2</v>
      </c>
      <c r="I165" s="265"/>
      <c r="J165" s="266">
        <f>ROUND(I165*H165,2)</f>
        <v>0</v>
      </c>
      <c r="K165" s="267"/>
      <c r="L165" s="268"/>
      <c r="M165" s="269" t="s">
        <v>1</v>
      </c>
      <c r="N165" s="270" t="s">
        <v>45</v>
      </c>
      <c r="O165" s="90"/>
      <c r="P165" s="228">
        <f>O165*H165</f>
        <v>0</v>
      </c>
      <c r="Q165" s="228">
        <v>0.0022000000000000001</v>
      </c>
      <c r="R165" s="228">
        <f>Q165*H165</f>
        <v>0.0044000000000000003</v>
      </c>
      <c r="S165" s="228">
        <v>0</v>
      </c>
      <c r="T165" s="22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0" t="s">
        <v>358</v>
      </c>
      <c r="AT165" s="230" t="s">
        <v>359</v>
      </c>
      <c r="AU165" s="230" t="s">
        <v>90</v>
      </c>
      <c r="AY165" s="16" t="s">
        <v>159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6" t="s">
        <v>88</v>
      </c>
      <c r="BK165" s="231">
        <f>ROUND(I165*H165,2)</f>
        <v>0</v>
      </c>
      <c r="BL165" s="16" t="s">
        <v>263</v>
      </c>
      <c r="BM165" s="230" t="s">
        <v>2067</v>
      </c>
    </row>
    <row r="166" s="2" customFormat="1" ht="24.15" customHeight="1">
      <c r="A166" s="37"/>
      <c r="B166" s="38"/>
      <c r="C166" s="218" t="s">
        <v>303</v>
      </c>
      <c r="D166" s="218" t="s">
        <v>161</v>
      </c>
      <c r="E166" s="219" t="s">
        <v>2068</v>
      </c>
      <c r="F166" s="220" t="s">
        <v>2069</v>
      </c>
      <c r="G166" s="221" t="s">
        <v>673</v>
      </c>
      <c r="H166" s="222">
        <v>2</v>
      </c>
      <c r="I166" s="223"/>
      <c r="J166" s="224">
        <f>ROUND(I166*H166,2)</f>
        <v>0</v>
      </c>
      <c r="K166" s="225"/>
      <c r="L166" s="43"/>
      <c r="M166" s="226" t="s">
        <v>1</v>
      </c>
      <c r="N166" s="227" t="s">
        <v>45</v>
      </c>
      <c r="O166" s="90"/>
      <c r="P166" s="228">
        <f>O166*H166</f>
        <v>0</v>
      </c>
      <c r="Q166" s="228">
        <v>0.0025799999999999998</v>
      </c>
      <c r="R166" s="228">
        <f>Q166*H166</f>
        <v>0.0051599999999999997</v>
      </c>
      <c r="S166" s="228">
        <v>0</v>
      </c>
      <c r="T166" s="22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30" t="s">
        <v>263</v>
      </c>
      <c r="AT166" s="230" t="s">
        <v>161</v>
      </c>
      <c r="AU166" s="230" t="s">
        <v>90</v>
      </c>
      <c r="AY166" s="16" t="s">
        <v>159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6" t="s">
        <v>88</v>
      </c>
      <c r="BK166" s="231">
        <f>ROUND(I166*H166,2)</f>
        <v>0</v>
      </c>
      <c r="BL166" s="16" t="s">
        <v>263</v>
      </c>
      <c r="BM166" s="230" t="s">
        <v>2070</v>
      </c>
    </row>
    <row r="167" s="2" customFormat="1">
      <c r="A167" s="37"/>
      <c r="B167" s="38"/>
      <c r="C167" s="39"/>
      <c r="D167" s="232" t="s">
        <v>167</v>
      </c>
      <c r="E167" s="39"/>
      <c r="F167" s="233" t="s">
        <v>2071</v>
      </c>
      <c r="G167" s="39"/>
      <c r="H167" s="39"/>
      <c r="I167" s="234"/>
      <c r="J167" s="39"/>
      <c r="K167" s="39"/>
      <c r="L167" s="43"/>
      <c r="M167" s="235"/>
      <c r="N167" s="236"/>
      <c r="O167" s="90"/>
      <c r="P167" s="90"/>
      <c r="Q167" s="90"/>
      <c r="R167" s="90"/>
      <c r="S167" s="90"/>
      <c r="T167" s="91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16" t="s">
        <v>167</v>
      </c>
      <c r="AU167" s="16" t="s">
        <v>90</v>
      </c>
    </row>
    <row r="168" s="2" customFormat="1">
      <c r="A168" s="37"/>
      <c r="B168" s="38"/>
      <c r="C168" s="39"/>
      <c r="D168" s="239" t="s">
        <v>462</v>
      </c>
      <c r="E168" s="39"/>
      <c r="F168" s="271" t="s">
        <v>2072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6" t="s">
        <v>462</v>
      </c>
      <c r="AU168" s="16" t="s">
        <v>90</v>
      </c>
    </row>
    <row r="169" s="2" customFormat="1" ht="16.5" customHeight="1">
      <c r="A169" s="37"/>
      <c r="B169" s="38"/>
      <c r="C169" s="218" t="s">
        <v>313</v>
      </c>
      <c r="D169" s="218" t="s">
        <v>161</v>
      </c>
      <c r="E169" s="219" t="s">
        <v>2073</v>
      </c>
      <c r="F169" s="220" t="s">
        <v>2074</v>
      </c>
      <c r="G169" s="221" t="s">
        <v>334</v>
      </c>
      <c r="H169" s="222">
        <v>2</v>
      </c>
      <c r="I169" s="223"/>
      <c r="J169" s="224">
        <f>ROUND(I169*H169,2)</f>
        <v>0</v>
      </c>
      <c r="K169" s="225"/>
      <c r="L169" s="43"/>
      <c r="M169" s="226" t="s">
        <v>1</v>
      </c>
      <c r="N169" s="227" t="s">
        <v>45</v>
      </c>
      <c r="O169" s="90"/>
      <c r="P169" s="228">
        <f>O169*H169</f>
        <v>0</v>
      </c>
      <c r="Q169" s="228">
        <v>0.00068999999999999997</v>
      </c>
      <c r="R169" s="228">
        <f>Q169*H169</f>
        <v>0.0013799999999999999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263</v>
      </c>
      <c r="AT169" s="230" t="s">
        <v>161</v>
      </c>
      <c r="AU169" s="230" t="s">
        <v>90</v>
      </c>
      <c r="AY169" s="16" t="s">
        <v>159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6" t="s">
        <v>88</v>
      </c>
      <c r="BK169" s="231">
        <f>ROUND(I169*H169,2)</f>
        <v>0</v>
      </c>
      <c r="BL169" s="16" t="s">
        <v>263</v>
      </c>
      <c r="BM169" s="230" t="s">
        <v>2075</v>
      </c>
    </row>
    <row r="170" s="2" customFormat="1">
      <c r="A170" s="37"/>
      <c r="B170" s="38"/>
      <c r="C170" s="39"/>
      <c r="D170" s="232" t="s">
        <v>167</v>
      </c>
      <c r="E170" s="39"/>
      <c r="F170" s="233" t="s">
        <v>2076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6" t="s">
        <v>167</v>
      </c>
      <c r="AU170" s="16" t="s">
        <v>90</v>
      </c>
    </row>
    <row r="171" s="2" customFormat="1" ht="16.5" customHeight="1">
      <c r="A171" s="37"/>
      <c r="B171" s="38"/>
      <c r="C171" s="260" t="s">
        <v>319</v>
      </c>
      <c r="D171" s="260" t="s">
        <v>359</v>
      </c>
      <c r="E171" s="261" t="s">
        <v>2077</v>
      </c>
      <c r="F171" s="262" t="s">
        <v>2078</v>
      </c>
      <c r="G171" s="263" t="s">
        <v>334</v>
      </c>
      <c r="H171" s="264">
        <v>2</v>
      </c>
      <c r="I171" s="265"/>
      <c r="J171" s="266">
        <f>ROUND(I171*H171,2)</f>
        <v>0</v>
      </c>
      <c r="K171" s="267"/>
      <c r="L171" s="268"/>
      <c r="M171" s="269" t="s">
        <v>1</v>
      </c>
      <c r="N171" s="270" t="s">
        <v>45</v>
      </c>
      <c r="O171" s="90"/>
      <c r="P171" s="228">
        <f>O171*H171</f>
        <v>0</v>
      </c>
      <c r="Q171" s="228">
        <v>0.0083000000000000001</v>
      </c>
      <c r="R171" s="228">
        <f>Q171*H171</f>
        <v>0.0166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358</v>
      </c>
      <c r="AT171" s="230" t="s">
        <v>359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263</v>
      </c>
      <c r="BM171" s="230" t="s">
        <v>2079</v>
      </c>
    </row>
    <row r="172" s="2" customFormat="1" ht="16.5" customHeight="1">
      <c r="A172" s="37"/>
      <c r="B172" s="38"/>
      <c r="C172" s="260" t="s">
        <v>325</v>
      </c>
      <c r="D172" s="260" t="s">
        <v>359</v>
      </c>
      <c r="E172" s="261" t="s">
        <v>2080</v>
      </c>
      <c r="F172" s="262" t="s">
        <v>2081</v>
      </c>
      <c r="G172" s="263" t="s">
        <v>334</v>
      </c>
      <c r="H172" s="264">
        <v>2</v>
      </c>
      <c r="I172" s="265"/>
      <c r="J172" s="266">
        <f>ROUND(I172*H172,2)</f>
        <v>0</v>
      </c>
      <c r="K172" s="267"/>
      <c r="L172" s="268"/>
      <c r="M172" s="269" t="s">
        <v>1</v>
      </c>
      <c r="N172" s="270" t="s">
        <v>45</v>
      </c>
      <c r="O172" s="90"/>
      <c r="P172" s="228">
        <f>O172*H172</f>
        <v>0</v>
      </c>
      <c r="Q172" s="228">
        <v>0.00020000000000000001</v>
      </c>
      <c r="R172" s="228">
        <f>Q172*H172</f>
        <v>0.00040000000000000002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358</v>
      </c>
      <c r="AT172" s="230" t="s">
        <v>359</v>
      </c>
      <c r="AU172" s="230" t="s">
        <v>90</v>
      </c>
      <c r="AY172" s="16" t="s">
        <v>159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6" t="s">
        <v>88</v>
      </c>
      <c r="BK172" s="231">
        <f>ROUND(I172*H172,2)</f>
        <v>0</v>
      </c>
      <c r="BL172" s="16" t="s">
        <v>263</v>
      </c>
      <c r="BM172" s="230" t="s">
        <v>2082</v>
      </c>
    </row>
    <row r="173" s="2" customFormat="1" ht="24.15" customHeight="1">
      <c r="A173" s="37"/>
      <c r="B173" s="38"/>
      <c r="C173" s="218" t="s">
        <v>331</v>
      </c>
      <c r="D173" s="218" t="s">
        <v>161</v>
      </c>
      <c r="E173" s="219" t="s">
        <v>2083</v>
      </c>
      <c r="F173" s="220" t="s">
        <v>2084</v>
      </c>
      <c r="G173" s="221" t="s">
        <v>673</v>
      </c>
      <c r="H173" s="222">
        <v>3</v>
      </c>
      <c r="I173" s="223"/>
      <c r="J173" s="224">
        <f>ROUND(I173*H173,2)</f>
        <v>0</v>
      </c>
      <c r="K173" s="225"/>
      <c r="L173" s="43"/>
      <c r="M173" s="226" t="s">
        <v>1</v>
      </c>
      <c r="N173" s="227" t="s">
        <v>45</v>
      </c>
      <c r="O173" s="90"/>
      <c r="P173" s="228">
        <f>O173*H173</f>
        <v>0</v>
      </c>
      <c r="Q173" s="228">
        <v>0.016469999999999999</v>
      </c>
      <c r="R173" s="228">
        <f>Q173*H173</f>
        <v>0.049409999999999996</v>
      </c>
      <c r="S173" s="228">
        <v>0</v>
      </c>
      <c r="T173" s="22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0" t="s">
        <v>263</v>
      </c>
      <c r="AT173" s="230" t="s">
        <v>161</v>
      </c>
      <c r="AU173" s="230" t="s">
        <v>90</v>
      </c>
      <c r="AY173" s="16" t="s">
        <v>159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6" t="s">
        <v>88</v>
      </c>
      <c r="BK173" s="231">
        <f>ROUND(I173*H173,2)</f>
        <v>0</v>
      </c>
      <c r="BL173" s="16" t="s">
        <v>263</v>
      </c>
      <c r="BM173" s="230" t="s">
        <v>2085</v>
      </c>
    </row>
    <row r="174" s="2" customFormat="1">
      <c r="A174" s="37"/>
      <c r="B174" s="38"/>
      <c r="C174" s="39"/>
      <c r="D174" s="232" t="s">
        <v>167</v>
      </c>
      <c r="E174" s="39"/>
      <c r="F174" s="233" t="s">
        <v>2086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6" t="s">
        <v>167</v>
      </c>
      <c r="AU174" s="16" t="s">
        <v>90</v>
      </c>
    </row>
    <row r="175" s="2" customFormat="1" ht="21.75" customHeight="1">
      <c r="A175" s="37"/>
      <c r="B175" s="38"/>
      <c r="C175" s="218" t="s">
        <v>336</v>
      </c>
      <c r="D175" s="218" t="s">
        <v>161</v>
      </c>
      <c r="E175" s="219" t="s">
        <v>2087</v>
      </c>
      <c r="F175" s="220" t="s">
        <v>2088</v>
      </c>
      <c r="G175" s="221" t="s">
        <v>673</v>
      </c>
      <c r="H175" s="222">
        <v>3</v>
      </c>
      <c r="I175" s="223"/>
      <c r="J175" s="224">
        <f>ROUND(I175*H175,2)</f>
        <v>0</v>
      </c>
      <c r="K175" s="225"/>
      <c r="L175" s="43"/>
      <c r="M175" s="226" t="s">
        <v>1</v>
      </c>
      <c r="N175" s="227" t="s">
        <v>45</v>
      </c>
      <c r="O175" s="90"/>
      <c r="P175" s="228">
        <f>O175*H175</f>
        <v>0</v>
      </c>
      <c r="Q175" s="228">
        <v>0.00173</v>
      </c>
      <c r="R175" s="228">
        <f>Q175*H175</f>
        <v>0.0051900000000000002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263</v>
      </c>
      <c r="AT175" s="230" t="s">
        <v>161</v>
      </c>
      <c r="AU175" s="230" t="s">
        <v>90</v>
      </c>
      <c r="AY175" s="16" t="s">
        <v>159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6" t="s">
        <v>88</v>
      </c>
      <c r="BK175" s="231">
        <f>ROUND(I175*H175,2)</f>
        <v>0</v>
      </c>
      <c r="BL175" s="16" t="s">
        <v>263</v>
      </c>
      <c r="BM175" s="230" t="s">
        <v>2089</v>
      </c>
    </row>
    <row r="176" s="2" customFormat="1">
      <c r="A176" s="37"/>
      <c r="B176" s="38"/>
      <c r="C176" s="39"/>
      <c r="D176" s="232" t="s">
        <v>167</v>
      </c>
      <c r="E176" s="39"/>
      <c r="F176" s="233" t="s">
        <v>2090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6" t="s">
        <v>167</v>
      </c>
      <c r="AU176" s="16" t="s">
        <v>90</v>
      </c>
    </row>
    <row r="177" s="2" customFormat="1" ht="21.75" customHeight="1">
      <c r="A177" s="37"/>
      <c r="B177" s="38"/>
      <c r="C177" s="260" t="s">
        <v>341</v>
      </c>
      <c r="D177" s="260" t="s">
        <v>359</v>
      </c>
      <c r="E177" s="261" t="s">
        <v>2091</v>
      </c>
      <c r="F177" s="262" t="s">
        <v>2092</v>
      </c>
      <c r="G177" s="263" t="s">
        <v>334</v>
      </c>
      <c r="H177" s="264">
        <v>1</v>
      </c>
      <c r="I177" s="265"/>
      <c r="J177" s="266">
        <f>ROUND(I177*H177,2)</f>
        <v>0</v>
      </c>
      <c r="K177" s="267"/>
      <c r="L177" s="268"/>
      <c r="M177" s="269" t="s">
        <v>1</v>
      </c>
      <c r="N177" s="270" t="s">
        <v>45</v>
      </c>
      <c r="O177" s="90"/>
      <c r="P177" s="228">
        <f>O177*H177</f>
        <v>0</v>
      </c>
      <c r="Q177" s="228">
        <v>0.00044999999999999999</v>
      </c>
      <c r="R177" s="228">
        <f>Q177*H177</f>
        <v>0.00044999999999999999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358</v>
      </c>
      <c r="AT177" s="230" t="s">
        <v>359</v>
      </c>
      <c r="AU177" s="230" t="s">
        <v>90</v>
      </c>
      <c r="AY177" s="16" t="s">
        <v>159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6" t="s">
        <v>88</v>
      </c>
      <c r="BK177" s="231">
        <f>ROUND(I177*H177,2)</f>
        <v>0</v>
      </c>
      <c r="BL177" s="16" t="s">
        <v>263</v>
      </c>
      <c r="BM177" s="230" t="s">
        <v>2093</v>
      </c>
    </row>
    <row r="178" s="2" customFormat="1" ht="16.5" customHeight="1">
      <c r="A178" s="37"/>
      <c r="B178" s="38"/>
      <c r="C178" s="218" t="s">
        <v>346</v>
      </c>
      <c r="D178" s="218" t="s">
        <v>161</v>
      </c>
      <c r="E178" s="219" t="s">
        <v>2094</v>
      </c>
      <c r="F178" s="220" t="s">
        <v>2095</v>
      </c>
      <c r="G178" s="221" t="s">
        <v>673</v>
      </c>
      <c r="H178" s="222">
        <v>1</v>
      </c>
      <c r="I178" s="223"/>
      <c r="J178" s="224">
        <f>ROUND(I178*H178,2)</f>
        <v>0</v>
      </c>
      <c r="K178" s="225"/>
      <c r="L178" s="43"/>
      <c r="M178" s="226" t="s">
        <v>1</v>
      </c>
      <c r="N178" s="227" t="s">
        <v>45</v>
      </c>
      <c r="O178" s="90"/>
      <c r="P178" s="228">
        <f>O178*H178</f>
        <v>0</v>
      </c>
      <c r="Q178" s="228">
        <v>0.00042999999999999999</v>
      </c>
      <c r="R178" s="228">
        <f>Q178*H178</f>
        <v>0.00042999999999999999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263</v>
      </c>
      <c r="AT178" s="230" t="s">
        <v>161</v>
      </c>
      <c r="AU178" s="230" t="s">
        <v>90</v>
      </c>
      <c r="AY178" s="16" t="s">
        <v>159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6" t="s">
        <v>88</v>
      </c>
      <c r="BK178" s="231">
        <f>ROUND(I178*H178,2)</f>
        <v>0</v>
      </c>
      <c r="BL178" s="16" t="s">
        <v>263</v>
      </c>
      <c r="BM178" s="230" t="s">
        <v>2096</v>
      </c>
    </row>
    <row r="179" s="2" customFormat="1">
      <c r="A179" s="37"/>
      <c r="B179" s="38"/>
      <c r="C179" s="39"/>
      <c r="D179" s="232" t="s">
        <v>167</v>
      </c>
      <c r="E179" s="39"/>
      <c r="F179" s="233" t="s">
        <v>2097</v>
      </c>
      <c r="G179" s="39"/>
      <c r="H179" s="39"/>
      <c r="I179" s="234"/>
      <c r="J179" s="39"/>
      <c r="K179" s="39"/>
      <c r="L179" s="43"/>
      <c r="M179" s="235"/>
      <c r="N179" s="236"/>
      <c r="O179" s="90"/>
      <c r="P179" s="90"/>
      <c r="Q179" s="90"/>
      <c r="R179" s="90"/>
      <c r="S179" s="90"/>
      <c r="T179" s="91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6" t="s">
        <v>167</v>
      </c>
      <c r="AU179" s="16" t="s">
        <v>90</v>
      </c>
    </row>
    <row r="180" s="2" customFormat="1" ht="16.5" customHeight="1">
      <c r="A180" s="37"/>
      <c r="B180" s="38"/>
      <c r="C180" s="260" t="s">
        <v>351</v>
      </c>
      <c r="D180" s="260" t="s">
        <v>359</v>
      </c>
      <c r="E180" s="261" t="s">
        <v>2098</v>
      </c>
      <c r="F180" s="262" t="s">
        <v>2099</v>
      </c>
      <c r="G180" s="263" t="s">
        <v>334</v>
      </c>
      <c r="H180" s="264">
        <v>1</v>
      </c>
      <c r="I180" s="265"/>
      <c r="J180" s="266">
        <f>ROUND(I180*H180,2)</f>
        <v>0</v>
      </c>
      <c r="K180" s="267"/>
      <c r="L180" s="268"/>
      <c r="M180" s="269" t="s">
        <v>1</v>
      </c>
      <c r="N180" s="270" t="s">
        <v>45</v>
      </c>
      <c r="O180" s="90"/>
      <c r="P180" s="228">
        <f>O180*H180</f>
        <v>0</v>
      </c>
      <c r="Q180" s="228">
        <v>0.0054999999999999997</v>
      </c>
      <c r="R180" s="228">
        <f>Q180*H180</f>
        <v>0.0054999999999999997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358</v>
      </c>
      <c r="AT180" s="230" t="s">
        <v>359</v>
      </c>
      <c r="AU180" s="230" t="s">
        <v>90</v>
      </c>
      <c r="AY180" s="16" t="s">
        <v>159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6" t="s">
        <v>88</v>
      </c>
      <c r="BK180" s="231">
        <f>ROUND(I180*H180,2)</f>
        <v>0</v>
      </c>
      <c r="BL180" s="16" t="s">
        <v>263</v>
      </c>
      <c r="BM180" s="230" t="s">
        <v>2100</v>
      </c>
    </row>
    <row r="181" s="2" customFormat="1" ht="24.15" customHeight="1">
      <c r="A181" s="37"/>
      <c r="B181" s="38"/>
      <c r="C181" s="218" t="s">
        <v>358</v>
      </c>
      <c r="D181" s="218" t="s">
        <v>161</v>
      </c>
      <c r="E181" s="219" t="s">
        <v>2101</v>
      </c>
      <c r="F181" s="220" t="s">
        <v>2102</v>
      </c>
      <c r="G181" s="221" t="s">
        <v>673</v>
      </c>
      <c r="H181" s="222">
        <v>3</v>
      </c>
      <c r="I181" s="223"/>
      <c r="J181" s="224">
        <f>ROUND(I181*H181,2)</f>
        <v>0</v>
      </c>
      <c r="K181" s="225"/>
      <c r="L181" s="43"/>
      <c r="M181" s="226" t="s">
        <v>1</v>
      </c>
      <c r="N181" s="227" t="s">
        <v>45</v>
      </c>
      <c r="O181" s="90"/>
      <c r="P181" s="228">
        <f>O181*H181</f>
        <v>0</v>
      </c>
      <c r="Q181" s="228">
        <v>0.00124</v>
      </c>
      <c r="R181" s="228">
        <f>Q181*H181</f>
        <v>0.0037200000000000002</v>
      </c>
      <c r="S181" s="228">
        <v>0</v>
      </c>
      <c r="T181" s="22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30" t="s">
        <v>263</v>
      </c>
      <c r="AT181" s="230" t="s">
        <v>161</v>
      </c>
      <c r="AU181" s="230" t="s">
        <v>90</v>
      </c>
      <c r="AY181" s="16" t="s">
        <v>159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6" t="s">
        <v>88</v>
      </c>
      <c r="BK181" s="231">
        <f>ROUND(I181*H181,2)</f>
        <v>0</v>
      </c>
      <c r="BL181" s="16" t="s">
        <v>263</v>
      </c>
      <c r="BM181" s="230" t="s">
        <v>2103</v>
      </c>
    </row>
    <row r="182" s="2" customFormat="1">
      <c r="A182" s="37"/>
      <c r="B182" s="38"/>
      <c r="C182" s="39"/>
      <c r="D182" s="232" t="s">
        <v>167</v>
      </c>
      <c r="E182" s="39"/>
      <c r="F182" s="233" t="s">
        <v>2104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6" t="s">
        <v>167</v>
      </c>
      <c r="AU182" s="16" t="s">
        <v>90</v>
      </c>
    </row>
    <row r="183" s="2" customFormat="1" ht="24.15" customHeight="1">
      <c r="A183" s="37"/>
      <c r="B183" s="38"/>
      <c r="C183" s="218" t="s">
        <v>363</v>
      </c>
      <c r="D183" s="218" t="s">
        <v>161</v>
      </c>
      <c r="E183" s="219" t="s">
        <v>2105</v>
      </c>
      <c r="F183" s="220" t="s">
        <v>2106</v>
      </c>
      <c r="G183" s="221" t="s">
        <v>334</v>
      </c>
      <c r="H183" s="222">
        <v>3</v>
      </c>
      <c r="I183" s="223"/>
      <c r="J183" s="224">
        <f>ROUND(I183*H183,2)</f>
        <v>0</v>
      </c>
      <c r="K183" s="225"/>
      <c r="L183" s="43"/>
      <c r="M183" s="226" t="s">
        <v>1</v>
      </c>
      <c r="N183" s="227" t="s">
        <v>45</v>
      </c>
      <c r="O183" s="90"/>
      <c r="P183" s="228">
        <f>O183*H183</f>
        <v>0</v>
      </c>
      <c r="Q183" s="228">
        <v>4.0000000000000003E-05</v>
      </c>
      <c r="R183" s="228">
        <f>Q183*H183</f>
        <v>0.00012000000000000002</v>
      </c>
      <c r="S183" s="228">
        <v>0</v>
      </c>
      <c r="T183" s="22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0" t="s">
        <v>263</v>
      </c>
      <c r="AT183" s="230" t="s">
        <v>161</v>
      </c>
      <c r="AU183" s="230" t="s">
        <v>90</v>
      </c>
      <c r="AY183" s="16" t="s">
        <v>159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6" t="s">
        <v>88</v>
      </c>
      <c r="BK183" s="231">
        <f>ROUND(I183*H183,2)</f>
        <v>0</v>
      </c>
      <c r="BL183" s="16" t="s">
        <v>263</v>
      </c>
      <c r="BM183" s="230" t="s">
        <v>2107</v>
      </c>
    </row>
    <row r="184" s="2" customFormat="1">
      <c r="A184" s="37"/>
      <c r="B184" s="38"/>
      <c r="C184" s="39"/>
      <c r="D184" s="232" t="s">
        <v>167</v>
      </c>
      <c r="E184" s="39"/>
      <c r="F184" s="233" t="s">
        <v>2108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6" t="s">
        <v>167</v>
      </c>
      <c r="AU184" s="16" t="s">
        <v>90</v>
      </c>
    </row>
    <row r="185" s="2" customFormat="1" ht="16.5" customHeight="1">
      <c r="A185" s="37"/>
      <c r="B185" s="38"/>
      <c r="C185" s="218" t="s">
        <v>367</v>
      </c>
      <c r="D185" s="218" t="s">
        <v>161</v>
      </c>
      <c r="E185" s="219" t="s">
        <v>2109</v>
      </c>
      <c r="F185" s="220" t="s">
        <v>2110</v>
      </c>
      <c r="G185" s="221" t="s">
        <v>334</v>
      </c>
      <c r="H185" s="222">
        <v>1</v>
      </c>
      <c r="I185" s="223"/>
      <c r="J185" s="224">
        <f>ROUND(I185*H185,2)</f>
        <v>0</v>
      </c>
      <c r="K185" s="225"/>
      <c r="L185" s="43"/>
      <c r="M185" s="226" t="s">
        <v>1</v>
      </c>
      <c r="N185" s="227" t="s">
        <v>45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263</v>
      </c>
      <c r="AT185" s="230" t="s">
        <v>161</v>
      </c>
      <c r="AU185" s="230" t="s">
        <v>90</v>
      </c>
      <c r="AY185" s="16" t="s">
        <v>159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6" t="s">
        <v>88</v>
      </c>
      <c r="BK185" s="231">
        <f>ROUND(I185*H185,2)</f>
        <v>0</v>
      </c>
      <c r="BL185" s="16" t="s">
        <v>263</v>
      </c>
      <c r="BM185" s="230" t="s">
        <v>2111</v>
      </c>
    </row>
    <row r="186" s="2" customFormat="1">
      <c r="A186" s="37"/>
      <c r="B186" s="38"/>
      <c r="C186" s="39"/>
      <c r="D186" s="232" t="s">
        <v>167</v>
      </c>
      <c r="E186" s="39"/>
      <c r="F186" s="233" t="s">
        <v>2112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6" t="s">
        <v>167</v>
      </c>
      <c r="AU186" s="16" t="s">
        <v>90</v>
      </c>
    </row>
    <row r="187" s="2" customFormat="1" ht="24.15" customHeight="1">
      <c r="A187" s="37"/>
      <c r="B187" s="38"/>
      <c r="C187" s="260" t="s">
        <v>373</v>
      </c>
      <c r="D187" s="260" t="s">
        <v>359</v>
      </c>
      <c r="E187" s="261" t="s">
        <v>2113</v>
      </c>
      <c r="F187" s="262" t="s">
        <v>2114</v>
      </c>
      <c r="G187" s="263" t="s">
        <v>334</v>
      </c>
      <c r="H187" s="264">
        <v>1</v>
      </c>
      <c r="I187" s="265"/>
      <c r="J187" s="266">
        <f>ROUND(I187*H187,2)</f>
        <v>0</v>
      </c>
      <c r="K187" s="267"/>
      <c r="L187" s="268"/>
      <c r="M187" s="269" t="s">
        <v>1</v>
      </c>
      <c r="N187" s="270" t="s">
        <v>45</v>
      </c>
      <c r="O187" s="90"/>
      <c r="P187" s="228">
        <f>O187*H187</f>
        <v>0</v>
      </c>
      <c r="Q187" s="228">
        <v>0.0023999999999999998</v>
      </c>
      <c r="R187" s="228">
        <f>Q187*H187</f>
        <v>0.0023999999999999998</v>
      </c>
      <c r="S187" s="228">
        <v>0</v>
      </c>
      <c r="T187" s="22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30" t="s">
        <v>358</v>
      </c>
      <c r="AT187" s="230" t="s">
        <v>359</v>
      </c>
      <c r="AU187" s="230" t="s">
        <v>90</v>
      </c>
      <c r="AY187" s="16" t="s">
        <v>159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6" t="s">
        <v>88</v>
      </c>
      <c r="BK187" s="231">
        <f>ROUND(I187*H187,2)</f>
        <v>0</v>
      </c>
      <c r="BL187" s="16" t="s">
        <v>263</v>
      </c>
      <c r="BM187" s="230" t="s">
        <v>2115</v>
      </c>
    </row>
    <row r="188" s="2" customFormat="1" ht="24.15" customHeight="1">
      <c r="A188" s="37"/>
      <c r="B188" s="38"/>
      <c r="C188" s="218" t="s">
        <v>377</v>
      </c>
      <c r="D188" s="218" t="s">
        <v>161</v>
      </c>
      <c r="E188" s="219" t="s">
        <v>2116</v>
      </c>
      <c r="F188" s="220" t="s">
        <v>2117</v>
      </c>
      <c r="G188" s="221" t="s">
        <v>253</v>
      </c>
      <c r="H188" s="222">
        <v>0.192</v>
      </c>
      <c r="I188" s="223"/>
      <c r="J188" s="224">
        <f>ROUND(I188*H188,2)</f>
        <v>0</v>
      </c>
      <c r="K188" s="225"/>
      <c r="L188" s="43"/>
      <c r="M188" s="226" t="s">
        <v>1</v>
      </c>
      <c r="N188" s="227" t="s">
        <v>45</v>
      </c>
      <c r="O188" s="90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263</v>
      </c>
      <c r="AT188" s="230" t="s">
        <v>161</v>
      </c>
      <c r="AU188" s="230" t="s">
        <v>90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263</v>
      </c>
      <c r="BM188" s="230" t="s">
        <v>2118</v>
      </c>
    </row>
    <row r="189" s="2" customFormat="1">
      <c r="A189" s="37"/>
      <c r="B189" s="38"/>
      <c r="C189" s="39"/>
      <c r="D189" s="232" t="s">
        <v>167</v>
      </c>
      <c r="E189" s="39"/>
      <c r="F189" s="233" t="s">
        <v>2119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6" t="s">
        <v>167</v>
      </c>
      <c r="AU189" s="16" t="s">
        <v>90</v>
      </c>
    </row>
    <row r="190" s="12" customFormat="1" ht="22.8" customHeight="1">
      <c r="A190" s="12"/>
      <c r="B190" s="202"/>
      <c r="C190" s="203"/>
      <c r="D190" s="204" t="s">
        <v>79</v>
      </c>
      <c r="E190" s="216" t="s">
        <v>2120</v>
      </c>
      <c r="F190" s="216" t="s">
        <v>98</v>
      </c>
      <c r="G190" s="203"/>
      <c r="H190" s="203"/>
      <c r="I190" s="206"/>
      <c r="J190" s="217">
        <f>BK190</f>
        <v>0</v>
      </c>
      <c r="K190" s="203"/>
      <c r="L190" s="208"/>
      <c r="M190" s="209"/>
      <c r="N190" s="210"/>
      <c r="O190" s="210"/>
      <c r="P190" s="211">
        <f>SUM(P191:P195)</f>
        <v>0</v>
      </c>
      <c r="Q190" s="210"/>
      <c r="R190" s="211">
        <f>SUM(R191:R195)</f>
        <v>0.00050000000000000001</v>
      </c>
      <c r="S190" s="210"/>
      <c r="T190" s="212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3" t="s">
        <v>90</v>
      </c>
      <c r="AT190" s="214" t="s">
        <v>79</v>
      </c>
      <c r="AU190" s="214" t="s">
        <v>88</v>
      </c>
      <c r="AY190" s="213" t="s">
        <v>159</v>
      </c>
      <c r="BK190" s="215">
        <f>SUM(BK191:BK195)</f>
        <v>0</v>
      </c>
    </row>
    <row r="191" s="2" customFormat="1" ht="16.5" customHeight="1">
      <c r="A191" s="37"/>
      <c r="B191" s="38"/>
      <c r="C191" s="218" t="s">
        <v>383</v>
      </c>
      <c r="D191" s="218" t="s">
        <v>161</v>
      </c>
      <c r="E191" s="219" t="s">
        <v>2121</v>
      </c>
      <c r="F191" s="220" t="s">
        <v>2122</v>
      </c>
      <c r="G191" s="221" t="s">
        <v>334</v>
      </c>
      <c r="H191" s="222">
        <v>2</v>
      </c>
      <c r="I191" s="223"/>
      <c r="J191" s="224">
        <f>ROUND(I191*H191,2)</f>
        <v>0</v>
      </c>
      <c r="K191" s="225"/>
      <c r="L191" s="43"/>
      <c r="M191" s="226" t="s">
        <v>1</v>
      </c>
      <c r="N191" s="227" t="s">
        <v>45</v>
      </c>
      <c r="O191" s="90"/>
      <c r="P191" s="228">
        <f>O191*H191</f>
        <v>0</v>
      </c>
      <c r="Q191" s="228">
        <v>0</v>
      </c>
      <c r="R191" s="228">
        <f>Q191*H191</f>
        <v>0</v>
      </c>
      <c r="S191" s="228">
        <v>0</v>
      </c>
      <c r="T191" s="22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30" t="s">
        <v>263</v>
      </c>
      <c r="AT191" s="230" t="s">
        <v>161</v>
      </c>
      <c r="AU191" s="230" t="s">
        <v>90</v>
      </c>
      <c r="AY191" s="16" t="s">
        <v>159</v>
      </c>
      <c r="BE191" s="231">
        <f>IF(N191="základní",J191,0)</f>
        <v>0</v>
      </c>
      <c r="BF191" s="231">
        <f>IF(N191="snížená",J191,0)</f>
        <v>0</v>
      </c>
      <c r="BG191" s="231">
        <f>IF(N191="zákl. přenesená",J191,0)</f>
        <v>0</v>
      </c>
      <c r="BH191" s="231">
        <f>IF(N191="sníž. přenesená",J191,0)</f>
        <v>0</v>
      </c>
      <c r="BI191" s="231">
        <f>IF(N191="nulová",J191,0)</f>
        <v>0</v>
      </c>
      <c r="BJ191" s="16" t="s">
        <v>88</v>
      </c>
      <c r="BK191" s="231">
        <f>ROUND(I191*H191,2)</f>
        <v>0</v>
      </c>
      <c r="BL191" s="16" t="s">
        <v>263</v>
      </c>
      <c r="BM191" s="230" t="s">
        <v>2123</v>
      </c>
    </row>
    <row r="192" s="2" customFormat="1">
      <c r="A192" s="37"/>
      <c r="B192" s="38"/>
      <c r="C192" s="39"/>
      <c r="D192" s="232" t="s">
        <v>167</v>
      </c>
      <c r="E192" s="39"/>
      <c r="F192" s="233" t="s">
        <v>2124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6" t="s">
        <v>167</v>
      </c>
      <c r="AU192" s="16" t="s">
        <v>90</v>
      </c>
    </row>
    <row r="193" s="2" customFormat="1" ht="24.15" customHeight="1">
      <c r="A193" s="37"/>
      <c r="B193" s="38"/>
      <c r="C193" s="260" t="s">
        <v>389</v>
      </c>
      <c r="D193" s="260" t="s">
        <v>359</v>
      </c>
      <c r="E193" s="261" t="s">
        <v>2125</v>
      </c>
      <c r="F193" s="262" t="s">
        <v>2126</v>
      </c>
      <c r="G193" s="263" t="s">
        <v>334</v>
      </c>
      <c r="H193" s="264">
        <v>2</v>
      </c>
      <c r="I193" s="265"/>
      <c r="J193" s="266">
        <f>ROUND(I193*H193,2)</f>
        <v>0</v>
      </c>
      <c r="K193" s="267"/>
      <c r="L193" s="268"/>
      <c r="M193" s="269" t="s">
        <v>1</v>
      </c>
      <c r="N193" s="270" t="s">
        <v>45</v>
      </c>
      <c r="O193" s="90"/>
      <c r="P193" s="228">
        <f>O193*H193</f>
        <v>0</v>
      </c>
      <c r="Q193" s="228">
        <v>0.00025000000000000001</v>
      </c>
      <c r="R193" s="228">
        <f>Q193*H193</f>
        <v>0.00050000000000000001</v>
      </c>
      <c r="S193" s="228">
        <v>0</v>
      </c>
      <c r="T193" s="22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30" t="s">
        <v>358</v>
      </c>
      <c r="AT193" s="230" t="s">
        <v>359</v>
      </c>
      <c r="AU193" s="230" t="s">
        <v>90</v>
      </c>
      <c r="AY193" s="16" t="s">
        <v>159</v>
      </c>
      <c r="BE193" s="231">
        <f>IF(N193="základní",J193,0)</f>
        <v>0</v>
      </c>
      <c r="BF193" s="231">
        <f>IF(N193="snížená",J193,0)</f>
        <v>0</v>
      </c>
      <c r="BG193" s="231">
        <f>IF(N193="zákl. přenesená",J193,0)</f>
        <v>0</v>
      </c>
      <c r="BH193" s="231">
        <f>IF(N193="sníž. přenesená",J193,0)</f>
        <v>0</v>
      </c>
      <c r="BI193" s="231">
        <f>IF(N193="nulová",J193,0)</f>
        <v>0</v>
      </c>
      <c r="BJ193" s="16" t="s">
        <v>88</v>
      </c>
      <c r="BK193" s="231">
        <f>ROUND(I193*H193,2)</f>
        <v>0</v>
      </c>
      <c r="BL193" s="16" t="s">
        <v>263</v>
      </c>
      <c r="BM193" s="230" t="s">
        <v>2127</v>
      </c>
    </row>
    <row r="194" s="2" customFormat="1" ht="24.15" customHeight="1">
      <c r="A194" s="37"/>
      <c r="B194" s="38"/>
      <c r="C194" s="218" t="s">
        <v>395</v>
      </c>
      <c r="D194" s="218" t="s">
        <v>161</v>
      </c>
      <c r="E194" s="219" t="s">
        <v>2128</v>
      </c>
      <c r="F194" s="220" t="s">
        <v>2129</v>
      </c>
      <c r="G194" s="221" t="s">
        <v>253</v>
      </c>
      <c r="H194" s="222">
        <v>0.001</v>
      </c>
      <c r="I194" s="223"/>
      <c r="J194" s="224">
        <f>ROUND(I194*H194,2)</f>
        <v>0</v>
      </c>
      <c r="K194" s="225"/>
      <c r="L194" s="43"/>
      <c r="M194" s="226" t="s">
        <v>1</v>
      </c>
      <c r="N194" s="227" t="s">
        <v>45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263</v>
      </c>
      <c r="AT194" s="230" t="s">
        <v>161</v>
      </c>
      <c r="AU194" s="230" t="s">
        <v>90</v>
      </c>
      <c r="AY194" s="16" t="s">
        <v>159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6" t="s">
        <v>88</v>
      </c>
      <c r="BK194" s="231">
        <f>ROUND(I194*H194,2)</f>
        <v>0</v>
      </c>
      <c r="BL194" s="16" t="s">
        <v>263</v>
      </c>
      <c r="BM194" s="230" t="s">
        <v>2130</v>
      </c>
    </row>
    <row r="195" s="2" customFormat="1">
      <c r="A195" s="37"/>
      <c r="B195" s="38"/>
      <c r="C195" s="39"/>
      <c r="D195" s="232" t="s">
        <v>167</v>
      </c>
      <c r="E195" s="39"/>
      <c r="F195" s="233" t="s">
        <v>2131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6" t="s">
        <v>167</v>
      </c>
      <c r="AU195" s="16" t="s">
        <v>90</v>
      </c>
    </row>
    <row r="196" s="12" customFormat="1" ht="25.92" customHeight="1">
      <c r="A196" s="12"/>
      <c r="B196" s="202"/>
      <c r="C196" s="203"/>
      <c r="D196" s="204" t="s">
        <v>79</v>
      </c>
      <c r="E196" s="205" t="s">
        <v>2132</v>
      </c>
      <c r="F196" s="205" t="s">
        <v>2133</v>
      </c>
      <c r="G196" s="203"/>
      <c r="H196" s="203"/>
      <c r="I196" s="206"/>
      <c r="J196" s="207">
        <f>BK196</f>
        <v>0</v>
      </c>
      <c r="K196" s="203"/>
      <c r="L196" s="208"/>
      <c r="M196" s="209"/>
      <c r="N196" s="210"/>
      <c r="O196" s="210"/>
      <c r="P196" s="211">
        <f>P197+P200</f>
        <v>0</v>
      </c>
      <c r="Q196" s="210"/>
      <c r="R196" s="211">
        <f>R197+R200</f>
        <v>0</v>
      </c>
      <c r="S196" s="210"/>
      <c r="T196" s="212">
        <f>T197+T200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3" t="s">
        <v>195</v>
      </c>
      <c r="AT196" s="214" t="s">
        <v>79</v>
      </c>
      <c r="AU196" s="214" t="s">
        <v>80</v>
      </c>
      <c r="AY196" s="213" t="s">
        <v>159</v>
      </c>
      <c r="BK196" s="215">
        <f>BK197+BK200</f>
        <v>0</v>
      </c>
    </row>
    <row r="197" s="12" customFormat="1" ht="22.8" customHeight="1">
      <c r="A197" s="12"/>
      <c r="B197" s="202"/>
      <c r="C197" s="203"/>
      <c r="D197" s="204" t="s">
        <v>79</v>
      </c>
      <c r="E197" s="216" t="s">
        <v>2134</v>
      </c>
      <c r="F197" s="216" t="s">
        <v>2135</v>
      </c>
      <c r="G197" s="203"/>
      <c r="H197" s="203"/>
      <c r="I197" s="206"/>
      <c r="J197" s="217">
        <f>BK197</f>
        <v>0</v>
      </c>
      <c r="K197" s="203"/>
      <c r="L197" s="208"/>
      <c r="M197" s="209"/>
      <c r="N197" s="210"/>
      <c r="O197" s="210"/>
      <c r="P197" s="211">
        <f>SUM(P198:P199)</f>
        <v>0</v>
      </c>
      <c r="Q197" s="210"/>
      <c r="R197" s="211">
        <f>SUM(R198:R199)</f>
        <v>0</v>
      </c>
      <c r="S197" s="210"/>
      <c r="T197" s="212">
        <f>SUM(T198:T199)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195</v>
      </c>
      <c r="AT197" s="214" t="s">
        <v>79</v>
      </c>
      <c r="AU197" s="214" t="s">
        <v>88</v>
      </c>
      <c r="AY197" s="213" t="s">
        <v>159</v>
      </c>
      <c r="BK197" s="215">
        <f>SUM(BK198:BK199)</f>
        <v>0</v>
      </c>
    </row>
    <row r="198" s="2" customFormat="1" ht="16.5" customHeight="1">
      <c r="A198" s="37"/>
      <c r="B198" s="38"/>
      <c r="C198" s="218" t="s">
        <v>401</v>
      </c>
      <c r="D198" s="218" t="s">
        <v>161</v>
      </c>
      <c r="E198" s="219" t="s">
        <v>2136</v>
      </c>
      <c r="F198" s="220" t="s">
        <v>2137</v>
      </c>
      <c r="G198" s="221" t="s">
        <v>2138</v>
      </c>
      <c r="H198" s="222">
        <v>5000</v>
      </c>
      <c r="I198" s="223"/>
      <c r="J198" s="224">
        <f>ROUND(I198*H198,2)</f>
        <v>0</v>
      </c>
      <c r="K198" s="225"/>
      <c r="L198" s="43"/>
      <c r="M198" s="226" t="s">
        <v>1</v>
      </c>
      <c r="N198" s="227" t="s">
        <v>45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2139</v>
      </c>
      <c r="AT198" s="230" t="s">
        <v>161</v>
      </c>
      <c r="AU198" s="230" t="s">
        <v>90</v>
      </c>
      <c r="AY198" s="16" t="s">
        <v>159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6" t="s">
        <v>88</v>
      </c>
      <c r="BK198" s="231">
        <f>ROUND(I198*H198,2)</f>
        <v>0</v>
      </c>
      <c r="BL198" s="16" t="s">
        <v>2139</v>
      </c>
      <c r="BM198" s="230" t="s">
        <v>2140</v>
      </c>
    </row>
    <row r="199" s="2" customFormat="1">
      <c r="A199" s="37"/>
      <c r="B199" s="38"/>
      <c r="C199" s="39"/>
      <c r="D199" s="232" t="s">
        <v>167</v>
      </c>
      <c r="E199" s="39"/>
      <c r="F199" s="233" t="s">
        <v>2141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6" t="s">
        <v>167</v>
      </c>
      <c r="AU199" s="16" t="s">
        <v>90</v>
      </c>
    </row>
    <row r="200" s="12" customFormat="1" ht="22.8" customHeight="1">
      <c r="A200" s="12"/>
      <c r="B200" s="202"/>
      <c r="C200" s="203"/>
      <c r="D200" s="204" t="s">
        <v>79</v>
      </c>
      <c r="E200" s="216" t="s">
        <v>2142</v>
      </c>
      <c r="F200" s="216" t="s">
        <v>2143</v>
      </c>
      <c r="G200" s="203"/>
      <c r="H200" s="203"/>
      <c r="I200" s="206"/>
      <c r="J200" s="217">
        <f>BK200</f>
        <v>0</v>
      </c>
      <c r="K200" s="203"/>
      <c r="L200" s="208"/>
      <c r="M200" s="209"/>
      <c r="N200" s="210"/>
      <c r="O200" s="210"/>
      <c r="P200" s="211">
        <f>SUM(P201:P204)</f>
        <v>0</v>
      </c>
      <c r="Q200" s="210"/>
      <c r="R200" s="211">
        <f>SUM(R201:R204)</f>
        <v>0</v>
      </c>
      <c r="S200" s="210"/>
      <c r="T200" s="212">
        <f>SUM(T201:T204)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3" t="s">
        <v>195</v>
      </c>
      <c r="AT200" s="214" t="s">
        <v>79</v>
      </c>
      <c r="AU200" s="214" t="s">
        <v>88</v>
      </c>
      <c r="AY200" s="213" t="s">
        <v>159</v>
      </c>
      <c r="BK200" s="215">
        <f>SUM(BK201:BK204)</f>
        <v>0</v>
      </c>
    </row>
    <row r="201" s="2" customFormat="1" ht="16.5" customHeight="1">
      <c r="A201" s="37"/>
      <c r="B201" s="38"/>
      <c r="C201" s="218" t="s">
        <v>409</v>
      </c>
      <c r="D201" s="218" t="s">
        <v>161</v>
      </c>
      <c r="E201" s="219" t="s">
        <v>2144</v>
      </c>
      <c r="F201" s="220" t="s">
        <v>2145</v>
      </c>
      <c r="G201" s="221" t="s">
        <v>2138</v>
      </c>
      <c r="H201" s="222">
        <v>2500</v>
      </c>
      <c r="I201" s="223"/>
      <c r="J201" s="224">
        <f>ROUND(I201*H201,2)</f>
        <v>0</v>
      </c>
      <c r="K201" s="225"/>
      <c r="L201" s="43"/>
      <c r="M201" s="226" t="s">
        <v>1</v>
      </c>
      <c r="N201" s="227" t="s">
        <v>45</v>
      </c>
      <c r="O201" s="90"/>
      <c r="P201" s="228">
        <f>O201*H201</f>
        <v>0</v>
      </c>
      <c r="Q201" s="228">
        <v>0</v>
      </c>
      <c r="R201" s="228">
        <f>Q201*H201</f>
        <v>0</v>
      </c>
      <c r="S201" s="228">
        <v>0</v>
      </c>
      <c r="T201" s="22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30" t="s">
        <v>2139</v>
      </c>
      <c r="AT201" s="230" t="s">
        <v>161</v>
      </c>
      <c r="AU201" s="230" t="s">
        <v>90</v>
      </c>
      <c r="AY201" s="16" t="s">
        <v>159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6" t="s">
        <v>88</v>
      </c>
      <c r="BK201" s="231">
        <f>ROUND(I201*H201,2)</f>
        <v>0</v>
      </c>
      <c r="BL201" s="16" t="s">
        <v>2139</v>
      </c>
      <c r="BM201" s="230" t="s">
        <v>2146</v>
      </c>
    </row>
    <row r="202" s="2" customFormat="1">
      <c r="A202" s="37"/>
      <c r="B202" s="38"/>
      <c r="C202" s="39"/>
      <c r="D202" s="232" t="s">
        <v>167</v>
      </c>
      <c r="E202" s="39"/>
      <c r="F202" s="233" t="s">
        <v>2147</v>
      </c>
      <c r="G202" s="39"/>
      <c r="H202" s="39"/>
      <c r="I202" s="234"/>
      <c r="J202" s="39"/>
      <c r="K202" s="39"/>
      <c r="L202" s="43"/>
      <c r="M202" s="235"/>
      <c r="N202" s="236"/>
      <c r="O202" s="90"/>
      <c r="P202" s="90"/>
      <c r="Q202" s="90"/>
      <c r="R202" s="90"/>
      <c r="S202" s="90"/>
      <c r="T202" s="91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16" t="s">
        <v>167</v>
      </c>
      <c r="AU202" s="16" t="s">
        <v>90</v>
      </c>
    </row>
    <row r="203" s="2" customFormat="1" ht="16.5" customHeight="1">
      <c r="A203" s="37"/>
      <c r="B203" s="38"/>
      <c r="C203" s="218" t="s">
        <v>415</v>
      </c>
      <c r="D203" s="218" t="s">
        <v>161</v>
      </c>
      <c r="E203" s="219" t="s">
        <v>2148</v>
      </c>
      <c r="F203" s="220" t="s">
        <v>2149</v>
      </c>
      <c r="G203" s="221" t="s">
        <v>2138</v>
      </c>
      <c r="H203" s="222">
        <v>2500</v>
      </c>
      <c r="I203" s="223"/>
      <c r="J203" s="224">
        <f>ROUND(I203*H203,2)</f>
        <v>0</v>
      </c>
      <c r="K203" s="225"/>
      <c r="L203" s="43"/>
      <c r="M203" s="226" t="s">
        <v>1</v>
      </c>
      <c r="N203" s="227" t="s">
        <v>45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2139</v>
      </c>
      <c r="AT203" s="230" t="s">
        <v>161</v>
      </c>
      <c r="AU203" s="230" t="s">
        <v>90</v>
      </c>
      <c r="AY203" s="16" t="s">
        <v>159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6" t="s">
        <v>88</v>
      </c>
      <c r="BK203" s="231">
        <f>ROUND(I203*H203,2)</f>
        <v>0</v>
      </c>
      <c r="BL203" s="16" t="s">
        <v>2139</v>
      </c>
      <c r="BM203" s="230" t="s">
        <v>2150</v>
      </c>
    </row>
    <row r="204" s="2" customFormat="1">
      <c r="A204" s="37"/>
      <c r="B204" s="38"/>
      <c r="C204" s="39"/>
      <c r="D204" s="232" t="s">
        <v>167</v>
      </c>
      <c r="E204" s="39"/>
      <c r="F204" s="233" t="s">
        <v>2151</v>
      </c>
      <c r="G204" s="39"/>
      <c r="H204" s="39"/>
      <c r="I204" s="234"/>
      <c r="J204" s="39"/>
      <c r="K204" s="39"/>
      <c r="L204" s="43"/>
      <c r="M204" s="272"/>
      <c r="N204" s="273"/>
      <c r="O204" s="274"/>
      <c r="P204" s="274"/>
      <c r="Q204" s="274"/>
      <c r="R204" s="274"/>
      <c r="S204" s="274"/>
      <c r="T204" s="275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6" t="s">
        <v>167</v>
      </c>
      <c r="AU204" s="16" t="s">
        <v>90</v>
      </c>
    </row>
    <row r="205" s="2" customFormat="1" ht="6.96" customHeight="1">
      <c r="A205" s="37"/>
      <c r="B205" s="65"/>
      <c r="C205" s="66"/>
      <c r="D205" s="66"/>
      <c r="E205" s="66"/>
      <c r="F205" s="66"/>
      <c r="G205" s="66"/>
      <c r="H205" s="66"/>
      <c r="I205" s="66"/>
      <c r="J205" s="66"/>
      <c r="K205" s="66"/>
      <c r="L205" s="43"/>
      <c r="M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</row>
  </sheetData>
  <sheetProtection sheet="1" autoFilter="0" formatColumns="0" formatRows="0" objects="1" scenarios="1" spinCount="100000" saltValue="ZN3gpj2P0xAFcWG9gAzxYtn2czPDSNt8EWh0TIMIJSB4veMR22hZttp/tRJHY2/DOcOUXoWFv5qqHB443YTfkw==" hashValue="W5vztfJ47jSdWaZg5yFya2zgzG4VfJtR4uBQArc3/h0dYmNvCtQmJWuHLwp9kW+lnUz8hOhpefr66C6A8pfKOA==" algorithmName="SHA-512" password="CC35"/>
  <autoFilter ref="C124:K204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hyperlinks>
    <hyperlink ref="F129" r:id="rId1" display="https://podminky.urs.cz/item/CS_URS_2024_01/713463121"/>
    <hyperlink ref="F135" r:id="rId2" display="https://podminky.urs.cz/item/CS_URS_2024_01/998713121"/>
    <hyperlink ref="F144" r:id="rId3" display="https://podminky.urs.cz/item/CS_URS_2024_01/998721105"/>
    <hyperlink ref="F151" r:id="rId4" display="https://podminky.urs.cz/item/CS_URS_2024_01/722231141-R"/>
    <hyperlink ref="F154" r:id="rId5" display="https://podminky.urs.cz/item/CS_URS_2024_01/722231203-R"/>
    <hyperlink ref="F156" r:id="rId6" display="https://podminky.urs.cz/item/CS_URS_2024_01/998722105"/>
    <hyperlink ref="F159" r:id="rId7" display="https://podminky.urs.cz/item/CS_URS_2024_01/725112022"/>
    <hyperlink ref="F164" r:id="rId8" display="https://podminky.urs.cz/item/CS_URS_2024_01/725119131"/>
    <hyperlink ref="F167" r:id="rId9" display="https://podminky.urs.cz/item/CS_URS_2024_01/725121023"/>
    <hyperlink ref="F170" r:id="rId10" display="https://podminky.urs.cz/item/CS_URS_2024_01/725129101"/>
    <hyperlink ref="F174" r:id="rId11" display="https://podminky.urs.cz/item/CS_URS_2024_01/725211603"/>
    <hyperlink ref="F176" r:id="rId12" display="https://podminky.urs.cz/item/CS_URS_2024_01/725219102"/>
    <hyperlink ref="F179" r:id="rId13" display="https://podminky.urs.cz/item/CS_URS_2024_01/725319111"/>
    <hyperlink ref="F182" r:id="rId14" display="https://podminky.urs.cz/item/CS_URS_2024_01/725822663"/>
    <hyperlink ref="F184" r:id="rId15" display="https://podminky.urs.cz/item/CS_URS_2024_01/725829131"/>
    <hyperlink ref="F186" r:id="rId16" display="https://podminky.urs.cz/item/CS_URS_2024_01/725829111"/>
    <hyperlink ref="F189" r:id="rId17" display="https://podminky.urs.cz/item/CS_URS_2024_01/998725105"/>
    <hyperlink ref="F192" r:id="rId18" display="https://podminky.urs.cz/item/CS_URS_2024_01/751613140"/>
    <hyperlink ref="F195" r:id="rId19" display="https://podminky.urs.cz/item/CS_URS_2024_01/998751104"/>
    <hyperlink ref="F199" r:id="rId20" display="https://podminky.urs.cz/item/CS_URS_2024_01/013254000"/>
    <hyperlink ref="F202" r:id="rId21" display="https://podminky.urs.cz/item/CS_URS_2024_01/043114000"/>
    <hyperlink ref="F204" r:id="rId22" display="https://podminky.urs.cz/item/CS_URS_2024_01/04314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96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Z-02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2152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6. 1. 2026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2153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ROUND(J128,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ROUND((SUM(BE128:BE241)),  2)</f>
        <v>0</v>
      </c>
      <c r="G33" s="37"/>
      <c r="H33" s="37"/>
      <c r="I33" s="154">
        <v>0.20999999999999999</v>
      </c>
      <c r="J33" s="153">
        <f>ROUND(((SUM(BE128:BE241))*I33),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ROUND((SUM(BF128:BF241)),  2)</f>
        <v>0</v>
      </c>
      <c r="G34" s="37"/>
      <c r="H34" s="37"/>
      <c r="I34" s="154">
        <v>0.12</v>
      </c>
      <c r="J34" s="153">
        <f>ROUND(((SUM(BF128:BF241))*I34),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ROUND((SUM(BG128:BG241)),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ROUND((SUM(BH128:BH241)),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ROUND((SUM(BI128:BI241)),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Z-02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D.1.4.2. - Vytápění a chlazení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6. 1. 2026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Ing. Petr Rokusek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J128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114</v>
      </c>
      <c r="E97" s="181"/>
      <c r="F97" s="181"/>
      <c r="G97" s="181"/>
      <c r="H97" s="181"/>
      <c r="I97" s="181"/>
      <c r="J97" s="182">
        <f>J129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2154</v>
      </c>
      <c r="E98" s="187"/>
      <c r="F98" s="187"/>
      <c r="G98" s="187"/>
      <c r="H98" s="187"/>
      <c r="I98" s="187"/>
      <c r="J98" s="188">
        <f>J130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78"/>
      <c r="C99" s="179"/>
      <c r="D99" s="180" t="s">
        <v>126</v>
      </c>
      <c r="E99" s="181"/>
      <c r="F99" s="181"/>
      <c r="G99" s="181"/>
      <c r="H99" s="181"/>
      <c r="I99" s="181"/>
      <c r="J99" s="182">
        <f>J132</f>
        <v>0</v>
      </c>
      <c r="K99" s="179"/>
      <c r="L99" s="18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84"/>
      <c r="C100" s="185"/>
      <c r="D100" s="186" t="s">
        <v>129</v>
      </c>
      <c r="E100" s="187"/>
      <c r="F100" s="187"/>
      <c r="G100" s="187"/>
      <c r="H100" s="187"/>
      <c r="I100" s="187"/>
      <c r="J100" s="188">
        <f>J133</f>
        <v>0</v>
      </c>
      <c r="K100" s="185"/>
      <c r="L100" s="18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4"/>
      <c r="C101" s="185"/>
      <c r="D101" s="186" t="s">
        <v>2155</v>
      </c>
      <c r="E101" s="187"/>
      <c r="F101" s="187"/>
      <c r="G101" s="187"/>
      <c r="H101" s="187"/>
      <c r="I101" s="187"/>
      <c r="J101" s="188">
        <f>J151</f>
        <v>0</v>
      </c>
      <c r="K101" s="185"/>
      <c r="L101" s="18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85"/>
      <c r="D102" s="186" t="s">
        <v>2156</v>
      </c>
      <c r="E102" s="187"/>
      <c r="F102" s="187"/>
      <c r="G102" s="187"/>
      <c r="H102" s="187"/>
      <c r="I102" s="187"/>
      <c r="J102" s="188">
        <f>J158</f>
        <v>0</v>
      </c>
      <c r="K102" s="185"/>
      <c r="L102" s="18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4"/>
      <c r="C103" s="185"/>
      <c r="D103" s="186" t="s">
        <v>2157</v>
      </c>
      <c r="E103" s="187"/>
      <c r="F103" s="187"/>
      <c r="G103" s="187"/>
      <c r="H103" s="187"/>
      <c r="I103" s="187"/>
      <c r="J103" s="188">
        <f>J181</f>
        <v>0</v>
      </c>
      <c r="K103" s="185"/>
      <c r="L103" s="18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4"/>
      <c r="C104" s="185"/>
      <c r="D104" s="186" t="s">
        <v>1985</v>
      </c>
      <c r="E104" s="187"/>
      <c r="F104" s="187"/>
      <c r="G104" s="187"/>
      <c r="H104" s="187"/>
      <c r="I104" s="187"/>
      <c r="J104" s="188">
        <f>J217</f>
        <v>0</v>
      </c>
      <c r="K104" s="185"/>
      <c r="L104" s="18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78"/>
      <c r="C105" s="179"/>
      <c r="D105" s="180" t="s">
        <v>2158</v>
      </c>
      <c r="E105" s="181"/>
      <c r="F105" s="181"/>
      <c r="G105" s="181"/>
      <c r="H105" s="181"/>
      <c r="I105" s="181"/>
      <c r="J105" s="182">
        <f>J230</f>
        <v>0</v>
      </c>
      <c r="K105" s="179"/>
      <c r="L105" s="18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78"/>
      <c r="C106" s="179"/>
      <c r="D106" s="180" t="s">
        <v>1986</v>
      </c>
      <c r="E106" s="181"/>
      <c r="F106" s="181"/>
      <c r="G106" s="181"/>
      <c r="H106" s="181"/>
      <c r="I106" s="181"/>
      <c r="J106" s="182">
        <f>J233</f>
        <v>0</v>
      </c>
      <c r="K106" s="179"/>
      <c r="L106" s="18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84"/>
      <c r="C107" s="185"/>
      <c r="D107" s="186" t="s">
        <v>1987</v>
      </c>
      <c r="E107" s="187"/>
      <c r="F107" s="187"/>
      <c r="G107" s="187"/>
      <c r="H107" s="187"/>
      <c r="I107" s="187"/>
      <c r="J107" s="188">
        <f>J234</f>
        <v>0</v>
      </c>
      <c r="K107" s="185"/>
      <c r="L107" s="18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4"/>
      <c r="C108" s="185"/>
      <c r="D108" s="186" t="s">
        <v>1988</v>
      </c>
      <c r="E108" s="187"/>
      <c r="F108" s="187"/>
      <c r="G108" s="187"/>
      <c r="H108" s="187"/>
      <c r="I108" s="187"/>
      <c r="J108" s="188">
        <f>J236</f>
        <v>0</v>
      </c>
      <c r="K108" s="185"/>
      <c r="L108" s="189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65"/>
      <c r="C110" s="66"/>
      <c r="D110" s="66"/>
      <c r="E110" s="66"/>
      <c r="F110" s="66"/>
      <c r="G110" s="66"/>
      <c r="H110" s="66"/>
      <c r="I110" s="66"/>
      <c r="J110" s="66"/>
      <c r="K110" s="66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4" s="2" customFormat="1" ht="6.96" customHeight="1">
      <c r="A114" s="37"/>
      <c r="B114" s="67"/>
      <c r="C114" s="68"/>
      <c r="D114" s="68"/>
      <c r="E114" s="68"/>
      <c r="F114" s="68"/>
      <c r="G114" s="68"/>
      <c r="H114" s="68"/>
      <c r="I114" s="68"/>
      <c r="J114" s="68"/>
      <c r="K114" s="68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24.96" customHeight="1">
      <c r="A115" s="37"/>
      <c r="B115" s="38"/>
      <c r="C115" s="22" t="s">
        <v>144</v>
      </c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16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173" t="str">
        <f>E7</f>
        <v>Enviromentální učebna Ekocentrum SO-01 _ Z-02</v>
      </c>
      <c r="F118" s="31"/>
      <c r="G118" s="31"/>
      <c r="H118" s="31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1" t="s">
        <v>107</v>
      </c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6.5" customHeight="1">
      <c r="A120" s="37"/>
      <c r="B120" s="38"/>
      <c r="C120" s="39"/>
      <c r="D120" s="39"/>
      <c r="E120" s="75" t="str">
        <f>E9</f>
        <v>D.1.4.2. - Vytápění a chlazení</v>
      </c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20</v>
      </c>
      <c r="D122" s="39"/>
      <c r="E122" s="39"/>
      <c r="F122" s="26" t="str">
        <f>F12</f>
        <v>Klášterní 1418, 363 01 Ostrov</v>
      </c>
      <c r="G122" s="39"/>
      <c r="H122" s="39"/>
      <c r="I122" s="31" t="s">
        <v>22</v>
      </c>
      <c r="J122" s="78" t="str">
        <f>IF(J12="","",J12)</f>
        <v>6. 1. 2026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6.96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5.15" customHeight="1">
      <c r="A124" s="37"/>
      <c r="B124" s="38"/>
      <c r="C124" s="31" t="s">
        <v>24</v>
      </c>
      <c r="D124" s="39"/>
      <c r="E124" s="39"/>
      <c r="F124" s="26" t="str">
        <f>E15</f>
        <v>Město Ostrov</v>
      </c>
      <c r="G124" s="39"/>
      <c r="H124" s="39"/>
      <c r="I124" s="31" t="s">
        <v>32</v>
      </c>
      <c r="J124" s="35" t="str">
        <f>E21</f>
        <v>Ing. Petr Rokusek</v>
      </c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5.15" customHeight="1">
      <c r="A125" s="37"/>
      <c r="B125" s="38"/>
      <c r="C125" s="31" t="s">
        <v>30</v>
      </c>
      <c r="D125" s="39"/>
      <c r="E125" s="39"/>
      <c r="F125" s="26" t="str">
        <f>IF(E18="","",E18)</f>
        <v>Vyplň údaj</v>
      </c>
      <c r="G125" s="39"/>
      <c r="H125" s="39"/>
      <c r="I125" s="31" t="s">
        <v>35</v>
      </c>
      <c r="J125" s="35" t="str">
        <f>E24</f>
        <v>Michal Jung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0.32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11" customFormat="1" ht="29.28" customHeight="1">
      <c r="A127" s="190"/>
      <c r="B127" s="191"/>
      <c r="C127" s="192" t="s">
        <v>145</v>
      </c>
      <c r="D127" s="193" t="s">
        <v>65</v>
      </c>
      <c r="E127" s="193" t="s">
        <v>61</v>
      </c>
      <c r="F127" s="193" t="s">
        <v>62</v>
      </c>
      <c r="G127" s="193" t="s">
        <v>146</v>
      </c>
      <c r="H127" s="193" t="s">
        <v>147</v>
      </c>
      <c r="I127" s="193" t="s">
        <v>148</v>
      </c>
      <c r="J127" s="194" t="s">
        <v>111</v>
      </c>
      <c r="K127" s="195" t="s">
        <v>149</v>
      </c>
      <c r="L127" s="196"/>
      <c r="M127" s="99" t="s">
        <v>1</v>
      </c>
      <c r="N127" s="100" t="s">
        <v>44</v>
      </c>
      <c r="O127" s="100" t="s">
        <v>150</v>
      </c>
      <c r="P127" s="100" t="s">
        <v>151</v>
      </c>
      <c r="Q127" s="100" t="s">
        <v>152</v>
      </c>
      <c r="R127" s="100" t="s">
        <v>153</v>
      </c>
      <c r="S127" s="100" t="s">
        <v>154</v>
      </c>
      <c r="T127" s="101" t="s">
        <v>155</v>
      </c>
      <c r="U127" s="190"/>
      <c r="V127" s="190"/>
      <c r="W127" s="190"/>
      <c r="X127" s="190"/>
      <c r="Y127" s="190"/>
      <c r="Z127" s="190"/>
      <c r="AA127" s="190"/>
      <c r="AB127" s="190"/>
      <c r="AC127" s="190"/>
      <c r="AD127" s="190"/>
      <c r="AE127" s="190"/>
    </row>
    <row r="128" s="2" customFormat="1" ht="22.8" customHeight="1">
      <c r="A128" s="37"/>
      <c r="B128" s="38"/>
      <c r="C128" s="106" t="s">
        <v>156</v>
      </c>
      <c r="D128" s="39"/>
      <c r="E128" s="39"/>
      <c r="F128" s="39"/>
      <c r="G128" s="39"/>
      <c r="H128" s="39"/>
      <c r="I128" s="39"/>
      <c r="J128" s="197">
        <f>BK128</f>
        <v>0</v>
      </c>
      <c r="K128" s="39"/>
      <c r="L128" s="43"/>
      <c r="M128" s="102"/>
      <c r="N128" s="198"/>
      <c r="O128" s="103"/>
      <c r="P128" s="199">
        <f>P129+P132+P230+P233</f>
        <v>0</v>
      </c>
      <c r="Q128" s="103"/>
      <c r="R128" s="199">
        <f>R129+R132+R230+R233</f>
        <v>0.78842789999999996</v>
      </c>
      <c r="S128" s="103"/>
      <c r="T128" s="200">
        <f>T129+T132+T230+T233</f>
        <v>0.20971000000000001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6" t="s">
        <v>79</v>
      </c>
      <c r="AU128" s="16" t="s">
        <v>113</v>
      </c>
      <c r="BK128" s="201">
        <f>BK129+BK132+BK230+BK233</f>
        <v>0</v>
      </c>
    </row>
    <row r="129" s="12" customFormat="1" ht="25.92" customHeight="1">
      <c r="A129" s="12"/>
      <c r="B129" s="202"/>
      <c r="C129" s="203"/>
      <c r="D129" s="204" t="s">
        <v>79</v>
      </c>
      <c r="E129" s="205" t="s">
        <v>157</v>
      </c>
      <c r="F129" s="205" t="s">
        <v>158</v>
      </c>
      <c r="G129" s="203"/>
      <c r="H129" s="203"/>
      <c r="I129" s="206"/>
      <c r="J129" s="207">
        <f>BK129</f>
        <v>0</v>
      </c>
      <c r="K129" s="203"/>
      <c r="L129" s="208"/>
      <c r="M129" s="209"/>
      <c r="N129" s="210"/>
      <c r="O129" s="210"/>
      <c r="P129" s="211">
        <f>P130</f>
        <v>0</v>
      </c>
      <c r="Q129" s="210"/>
      <c r="R129" s="211">
        <f>R130</f>
        <v>0</v>
      </c>
      <c r="S129" s="210"/>
      <c r="T129" s="21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88</v>
      </c>
      <c r="AT129" s="214" t="s">
        <v>79</v>
      </c>
      <c r="AU129" s="214" t="s">
        <v>80</v>
      </c>
      <c r="AY129" s="213" t="s">
        <v>159</v>
      </c>
      <c r="BK129" s="215">
        <f>BK130</f>
        <v>0</v>
      </c>
    </row>
    <row r="130" s="12" customFormat="1" ht="22.8" customHeight="1">
      <c r="A130" s="12"/>
      <c r="B130" s="202"/>
      <c r="C130" s="203"/>
      <c r="D130" s="204" t="s">
        <v>79</v>
      </c>
      <c r="E130" s="216" t="s">
        <v>885</v>
      </c>
      <c r="F130" s="216" t="s">
        <v>2159</v>
      </c>
      <c r="G130" s="203"/>
      <c r="H130" s="203"/>
      <c r="I130" s="206"/>
      <c r="J130" s="217">
        <f>BK130</f>
        <v>0</v>
      </c>
      <c r="K130" s="203"/>
      <c r="L130" s="208"/>
      <c r="M130" s="209"/>
      <c r="N130" s="210"/>
      <c r="O130" s="210"/>
      <c r="P130" s="211">
        <f>P131</f>
        <v>0</v>
      </c>
      <c r="Q130" s="210"/>
      <c r="R130" s="211">
        <f>R131</f>
        <v>0</v>
      </c>
      <c r="S130" s="210"/>
      <c r="T130" s="21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88</v>
      </c>
      <c r="AT130" s="214" t="s">
        <v>79</v>
      </c>
      <c r="AU130" s="214" t="s">
        <v>88</v>
      </c>
      <c r="AY130" s="213" t="s">
        <v>159</v>
      </c>
      <c r="BK130" s="215">
        <f>BK131</f>
        <v>0</v>
      </c>
    </row>
    <row r="131" s="2" customFormat="1" ht="24.15" customHeight="1">
      <c r="A131" s="37"/>
      <c r="B131" s="38"/>
      <c r="C131" s="218" t="s">
        <v>88</v>
      </c>
      <c r="D131" s="218" t="s">
        <v>161</v>
      </c>
      <c r="E131" s="219" t="s">
        <v>2160</v>
      </c>
      <c r="F131" s="220" t="s">
        <v>2161</v>
      </c>
      <c r="G131" s="221" t="s">
        <v>1628</v>
      </c>
      <c r="H131" s="222">
        <v>1</v>
      </c>
      <c r="I131" s="223"/>
      <c r="J131" s="224">
        <f>ROUND(I131*H131,2)</f>
        <v>0</v>
      </c>
      <c r="K131" s="225"/>
      <c r="L131" s="43"/>
      <c r="M131" s="226" t="s">
        <v>1</v>
      </c>
      <c r="N131" s="227" t="s">
        <v>45</v>
      </c>
      <c r="O131" s="90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0" t="s">
        <v>165</v>
      </c>
      <c r="AT131" s="230" t="s">
        <v>161</v>
      </c>
      <c r="AU131" s="230" t="s">
        <v>90</v>
      </c>
      <c r="AY131" s="16" t="s">
        <v>159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6" t="s">
        <v>88</v>
      </c>
      <c r="BK131" s="231">
        <f>ROUND(I131*H131,2)</f>
        <v>0</v>
      </c>
      <c r="BL131" s="16" t="s">
        <v>165</v>
      </c>
      <c r="BM131" s="230" t="s">
        <v>2162</v>
      </c>
    </row>
    <row r="132" s="12" customFormat="1" ht="25.92" customHeight="1">
      <c r="A132" s="12"/>
      <c r="B132" s="202"/>
      <c r="C132" s="203"/>
      <c r="D132" s="204" t="s">
        <v>79</v>
      </c>
      <c r="E132" s="205" t="s">
        <v>914</v>
      </c>
      <c r="F132" s="205" t="s">
        <v>915</v>
      </c>
      <c r="G132" s="203"/>
      <c r="H132" s="203"/>
      <c r="I132" s="206"/>
      <c r="J132" s="207">
        <f>BK132</f>
        <v>0</v>
      </c>
      <c r="K132" s="203"/>
      <c r="L132" s="208"/>
      <c r="M132" s="209"/>
      <c r="N132" s="210"/>
      <c r="O132" s="210"/>
      <c r="P132" s="211">
        <f>P133+P151+P158+P181+P217</f>
        <v>0</v>
      </c>
      <c r="Q132" s="210"/>
      <c r="R132" s="211">
        <f>R133+R151+R158+R181+R217</f>
        <v>0.78842789999999996</v>
      </c>
      <c r="S132" s="210"/>
      <c r="T132" s="212">
        <f>T133+T151+T158+T181+T217</f>
        <v>0.20971000000000001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3" t="s">
        <v>90</v>
      </c>
      <c r="AT132" s="214" t="s">
        <v>79</v>
      </c>
      <c r="AU132" s="214" t="s">
        <v>80</v>
      </c>
      <c r="AY132" s="213" t="s">
        <v>159</v>
      </c>
      <c r="BK132" s="215">
        <f>BK133+BK151+BK158+BK181+BK217</f>
        <v>0</v>
      </c>
    </row>
    <row r="133" s="12" customFormat="1" ht="22.8" customHeight="1">
      <c r="A133" s="12"/>
      <c r="B133" s="202"/>
      <c r="C133" s="203"/>
      <c r="D133" s="204" t="s">
        <v>79</v>
      </c>
      <c r="E133" s="216" t="s">
        <v>989</v>
      </c>
      <c r="F133" s="216" t="s">
        <v>990</v>
      </c>
      <c r="G133" s="203"/>
      <c r="H133" s="203"/>
      <c r="I133" s="206"/>
      <c r="J133" s="217">
        <f>BK133</f>
        <v>0</v>
      </c>
      <c r="K133" s="203"/>
      <c r="L133" s="208"/>
      <c r="M133" s="209"/>
      <c r="N133" s="210"/>
      <c r="O133" s="210"/>
      <c r="P133" s="211">
        <f>SUM(P134:P150)</f>
        <v>0</v>
      </c>
      <c r="Q133" s="210"/>
      <c r="R133" s="211">
        <f>SUM(R134:R150)</f>
        <v>0.14796789999999999</v>
      </c>
      <c r="S133" s="210"/>
      <c r="T133" s="212">
        <f>SUM(T134:T150)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3" t="s">
        <v>90</v>
      </c>
      <c r="AT133" s="214" t="s">
        <v>79</v>
      </c>
      <c r="AU133" s="214" t="s">
        <v>88</v>
      </c>
      <c r="AY133" s="213" t="s">
        <v>159</v>
      </c>
      <c r="BK133" s="215">
        <f>SUM(BK134:BK150)</f>
        <v>0</v>
      </c>
    </row>
    <row r="134" s="2" customFormat="1" ht="24.15" customHeight="1">
      <c r="A134" s="37"/>
      <c r="B134" s="38"/>
      <c r="C134" s="218" t="s">
        <v>90</v>
      </c>
      <c r="D134" s="218" t="s">
        <v>161</v>
      </c>
      <c r="E134" s="219" t="s">
        <v>1008</v>
      </c>
      <c r="F134" s="220" t="s">
        <v>1009</v>
      </c>
      <c r="G134" s="221" t="s">
        <v>322</v>
      </c>
      <c r="H134" s="222">
        <v>142.09999999999999</v>
      </c>
      <c r="I134" s="223"/>
      <c r="J134" s="224">
        <f>ROUND(I134*H134,2)</f>
        <v>0</v>
      </c>
      <c r="K134" s="225"/>
      <c r="L134" s="43"/>
      <c r="M134" s="226" t="s">
        <v>1</v>
      </c>
      <c r="N134" s="227" t="s">
        <v>45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263</v>
      </c>
      <c r="AT134" s="230" t="s">
        <v>161</v>
      </c>
      <c r="AU134" s="230" t="s">
        <v>90</v>
      </c>
      <c r="AY134" s="16" t="s">
        <v>159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6" t="s">
        <v>88</v>
      </c>
      <c r="BK134" s="231">
        <f>ROUND(I134*H134,2)</f>
        <v>0</v>
      </c>
      <c r="BL134" s="16" t="s">
        <v>263</v>
      </c>
      <c r="BM134" s="230" t="s">
        <v>2163</v>
      </c>
    </row>
    <row r="135" s="2" customFormat="1">
      <c r="A135" s="37"/>
      <c r="B135" s="38"/>
      <c r="C135" s="39"/>
      <c r="D135" s="232" t="s">
        <v>167</v>
      </c>
      <c r="E135" s="39"/>
      <c r="F135" s="233" t="s">
        <v>1011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167</v>
      </c>
      <c r="AU135" s="16" t="s">
        <v>90</v>
      </c>
    </row>
    <row r="136" s="13" customFormat="1">
      <c r="A136" s="13"/>
      <c r="B136" s="237"/>
      <c r="C136" s="238"/>
      <c r="D136" s="239" t="s">
        <v>169</v>
      </c>
      <c r="E136" s="240" t="s">
        <v>1</v>
      </c>
      <c r="F136" s="241" t="s">
        <v>2164</v>
      </c>
      <c r="G136" s="238"/>
      <c r="H136" s="242">
        <v>142.09999999999999</v>
      </c>
      <c r="I136" s="243"/>
      <c r="J136" s="238"/>
      <c r="K136" s="238"/>
      <c r="L136" s="244"/>
      <c r="M136" s="245"/>
      <c r="N136" s="246"/>
      <c r="O136" s="246"/>
      <c r="P136" s="246"/>
      <c r="Q136" s="246"/>
      <c r="R136" s="246"/>
      <c r="S136" s="246"/>
      <c r="T136" s="24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8" t="s">
        <v>169</v>
      </c>
      <c r="AU136" s="248" t="s">
        <v>90</v>
      </c>
      <c r="AV136" s="13" t="s">
        <v>90</v>
      </c>
      <c r="AW136" s="13" t="s">
        <v>34</v>
      </c>
      <c r="AX136" s="13" t="s">
        <v>88</v>
      </c>
      <c r="AY136" s="248" t="s">
        <v>159</v>
      </c>
    </row>
    <row r="137" s="2" customFormat="1" ht="24.15" customHeight="1">
      <c r="A137" s="37"/>
      <c r="B137" s="38"/>
      <c r="C137" s="260" t="s">
        <v>178</v>
      </c>
      <c r="D137" s="260" t="s">
        <v>359</v>
      </c>
      <c r="E137" s="261" t="s">
        <v>1014</v>
      </c>
      <c r="F137" s="262" t="s">
        <v>1015</v>
      </c>
      <c r="G137" s="263" t="s">
        <v>322</v>
      </c>
      <c r="H137" s="264">
        <v>149.20500000000001</v>
      </c>
      <c r="I137" s="265"/>
      <c r="J137" s="266">
        <f>ROUND(I137*H137,2)</f>
        <v>0</v>
      </c>
      <c r="K137" s="267"/>
      <c r="L137" s="268"/>
      <c r="M137" s="269" t="s">
        <v>1</v>
      </c>
      <c r="N137" s="270" t="s">
        <v>45</v>
      </c>
      <c r="O137" s="90"/>
      <c r="P137" s="228">
        <f>O137*H137</f>
        <v>0</v>
      </c>
      <c r="Q137" s="228">
        <v>0.00029999999999999997</v>
      </c>
      <c r="R137" s="228">
        <f>Q137*H137</f>
        <v>0.044761500000000003</v>
      </c>
      <c r="S137" s="228">
        <v>0</v>
      </c>
      <c r="T137" s="22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0" t="s">
        <v>358</v>
      </c>
      <c r="AT137" s="230" t="s">
        <v>359</v>
      </c>
      <c r="AU137" s="230" t="s">
        <v>90</v>
      </c>
      <c r="AY137" s="16" t="s">
        <v>159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6" t="s">
        <v>88</v>
      </c>
      <c r="BK137" s="231">
        <f>ROUND(I137*H137,2)</f>
        <v>0</v>
      </c>
      <c r="BL137" s="16" t="s">
        <v>263</v>
      </c>
      <c r="BM137" s="230" t="s">
        <v>2165</v>
      </c>
    </row>
    <row r="138" s="13" customFormat="1">
      <c r="A138" s="13"/>
      <c r="B138" s="237"/>
      <c r="C138" s="238"/>
      <c r="D138" s="239" t="s">
        <v>169</v>
      </c>
      <c r="E138" s="238"/>
      <c r="F138" s="241" t="s">
        <v>1017</v>
      </c>
      <c r="G138" s="238"/>
      <c r="H138" s="242">
        <v>149.20500000000001</v>
      </c>
      <c r="I138" s="243"/>
      <c r="J138" s="238"/>
      <c r="K138" s="238"/>
      <c r="L138" s="244"/>
      <c r="M138" s="245"/>
      <c r="N138" s="246"/>
      <c r="O138" s="246"/>
      <c r="P138" s="246"/>
      <c r="Q138" s="246"/>
      <c r="R138" s="246"/>
      <c r="S138" s="246"/>
      <c r="T138" s="24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8" t="s">
        <v>169</v>
      </c>
      <c r="AU138" s="248" t="s">
        <v>90</v>
      </c>
      <c r="AV138" s="13" t="s">
        <v>90</v>
      </c>
      <c r="AW138" s="13" t="s">
        <v>4</v>
      </c>
      <c r="AX138" s="13" t="s">
        <v>88</v>
      </c>
      <c r="AY138" s="248" t="s">
        <v>159</v>
      </c>
    </row>
    <row r="139" s="2" customFormat="1" ht="24.15" customHeight="1">
      <c r="A139" s="37"/>
      <c r="B139" s="38"/>
      <c r="C139" s="218" t="s">
        <v>165</v>
      </c>
      <c r="D139" s="218" t="s">
        <v>161</v>
      </c>
      <c r="E139" s="219" t="s">
        <v>1019</v>
      </c>
      <c r="F139" s="220" t="s">
        <v>1020</v>
      </c>
      <c r="G139" s="221" t="s">
        <v>215</v>
      </c>
      <c r="H139" s="222">
        <v>22.75</v>
      </c>
      <c r="I139" s="223"/>
      <c r="J139" s="224">
        <f>ROUND(I139*H139,2)</f>
        <v>0</v>
      </c>
      <c r="K139" s="225"/>
      <c r="L139" s="43"/>
      <c r="M139" s="226" t="s">
        <v>1</v>
      </c>
      <c r="N139" s="227" t="s">
        <v>45</v>
      </c>
      <c r="O139" s="90"/>
      <c r="P139" s="228">
        <f>O139*H139</f>
        <v>0</v>
      </c>
      <c r="Q139" s="228">
        <v>0.00024000000000000001</v>
      </c>
      <c r="R139" s="228">
        <f>Q139*H139</f>
        <v>0.0054600000000000004</v>
      </c>
      <c r="S139" s="228">
        <v>0</v>
      </c>
      <c r="T139" s="22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0" t="s">
        <v>263</v>
      </c>
      <c r="AT139" s="230" t="s">
        <v>161</v>
      </c>
      <c r="AU139" s="230" t="s">
        <v>90</v>
      </c>
      <c r="AY139" s="16" t="s">
        <v>159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6" t="s">
        <v>88</v>
      </c>
      <c r="BK139" s="231">
        <f>ROUND(I139*H139,2)</f>
        <v>0</v>
      </c>
      <c r="BL139" s="16" t="s">
        <v>263</v>
      </c>
      <c r="BM139" s="230" t="s">
        <v>2166</v>
      </c>
    </row>
    <row r="140" s="2" customFormat="1">
      <c r="A140" s="37"/>
      <c r="B140" s="38"/>
      <c r="C140" s="39"/>
      <c r="D140" s="232" t="s">
        <v>167</v>
      </c>
      <c r="E140" s="39"/>
      <c r="F140" s="233" t="s">
        <v>1022</v>
      </c>
      <c r="G140" s="39"/>
      <c r="H140" s="39"/>
      <c r="I140" s="234"/>
      <c r="J140" s="39"/>
      <c r="K140" s="39"/>
      <c r="L140" s="43"/>
      <c r="M140" s="235"/>
      <c r="N140" s="236"/>
      <c r="O140" s="90"/>
      <c r="P140" s="90"/>
      <c r="Q140" s="90"/>
      <c r="R140" s="90"/>
      <c r="S140" s="90"/>
      <c r="T140" s="91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167</v>
      </c>
      <c r="AU140" s="16" t="s">
        <v>90</v>
      </c>
    </row>
    <row r="141" s="13" customFormat="1">
      <c r="A141" s="13"/>
      <c r="B141" s="237"/>
      <c r="C141" s="238"/>
      <c r="D141" s="239" t="s">
        <v>169</v>
      </c>
      <c r="E141" s="240" t="s">
        <v>1</v>
      </c>
      <c r="F141" s="241" t="s">
        <v>2167</v>
      </c>
      <c r="G141" s="238"/>
      <c r="H141" s="242">
        <v>22.75</v>
      </c>
      <c r="I141" s="243"/>
      <c r="J141" s="238"/>
      <c r="K141" s="238"/>
      <c r="L141" s="244"/>
      <c r="M141" s="245"/>
      <c r="N141" s="246"/>
      <c r="O141" s="246"/>
      <c r="P141" s="246"/>
      <c r="Q141" s="246"/>
      <c r="R141" s="246"/>
      <c r="S141" s="246"/>
      <c r="T141" s="24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8" t="s">
        <v>169</v>
      </c>
      <c r="AU141" s="248" t="s">
        <v>90</v>
      </c>
      <c r="AV141" s="13" t="s">
        <v>90</v>
      </c>
      <c r="AW141" s="13" t="s">
        <v>34</v>
      </c>
      <c r="AX141" s="13" t="s">
        <v>88</v>
      </c>
      <c r="AY141" s="248" t="s">
        <v>159</v>
      </c>
    </row>
    <row r="142" s="2" customFormat="1" ht="24.15" customHeight="1">
      <c r="A142" s="37"/>
      <c r="B142" s="38"/>
      <c r="C142" s="260" t="s">
        <v>195</v>
      </c>
      <c r="D142" s="260" t="s">
        <v>359</v>
      </c>
      <c r="E142" s="261" t="s">
        <v>1025</v>
      </c>
      <c r="F142" s="262" t="s">
        <v>1026</v>
      </c>
      <c r="G142" s="263" t="s">
        <v>215</v>
      </c>
      <c r="H142" s="264">
        <v>23.888000000000002</v>
      </c>
      <c r="I142" s="265"/>
      <c r="J142" s="266">
        <f>ROUND(I142*H142,2)</f>
        <v>0</v>
      </c>
      <c r="K142" s="267"/>
      <c r="L142" s="268"/>
      <c r="M142" s="269" t="s">
        <v>1</v>
      </c>
      <c r="N142" s="270" t="s">
        <v>45</v>
      </c>
      <c r="O142" s="90"/>
      <c r="P142" s="228">
        <f>O142*H142</f>
        <v>0</v>
      </c>
      <c r="Q142" s="228">
        <v>0.0028</v>
      </c>
      <c r="R142" s="228">
        <f>Q142*H142</f>
        <v>0.066886399999999999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358</v>
      </c>
      <c r="AT142" s="230" t="s">
        <v>359</v>
      </c>
      <c r="AU142" s="230" t="s">
        <v>90</v>
      </c>
      <c r="AY142" s="16" t="s">
        <v>159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6" t="s">
        <v>88</v>
      </c>
      <c r="BK142" s="231">
        <f>ROUND(I142*H142,2)</f>
        <v>0</v>
      </c>
      <c r="BL142" s="16" t="s">
        <v>263</v>
      </c>
      <c r="BM142" s="230" t="s">
        <v>2168</v>
      </c>
    </row>
    <row r="143" s="13" customFormat="1">
      <c r="A143" s="13"/>
      <c r="B143" s="237"/>
      <c r="C143" s="238"/>
      <c r="D143" s="239" t="s">
        <v>169</v>
      </c>
      <c r="E143" s="238"/>
      <c r="F143" s="241" t="s">
        <v>1028</v>
      </c>
      <c r="G143" s="238"/>
      <c r="H143" s="242">
        <v>23.888000000000002</v>
      </c>
      <c r="I143" s="243"/>
      <c r="J143" s="238"/>
      <c r="K143" s="238"/>
      <c r="L143" s="244"/>
      <c r="M143" s="245"/>
      <c r="N143" s="246"/>
      <c r="O143" s="246"/>
      <c r="P143" s="246"/>
      <c r="Q143" s="246"/>
      <c r="R143" s="246"/>
      <c r="S143" s="246"/>
      <c r="T143" s="24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8" t="s">
        <v>169</v>
      </c>
      <c r="AU143" s="248" t="s">
        <v>90</v>
      </c>
      <c r="AV143" s="13" t="s">
        <v>90</v>
      </c>
      <c r="AW143" s="13" t="s">
        <v>4</v>
      </c>
      <c r="AX143" s="13" t="s">
        <v>88</v>
      </c>
      <c r="AY143" s="248" t="s">
        <v>159</v>
      </c>
    </row>
    <row r="144" s="2" customFormat="1" ht="24.15" customHeight="1">
      <c r="A144" s="37"/>
      <c r="B144" s="38"/>
      <c r="C144" s="260" t="s">
        <v>201</v>
      </c>
      <c r="D144" s="260" t="s">
        <v>359</v>
      </c>
      <c r="E144" s="261" t="s">
        <v>2169</v>
      </c>
      <c r="F144" s="262" t="s">
        <v>2170</v>
      </c>
      <c r="G144" s="263" t="s">
        <v>322</v>
      </c>
      <c r="H144" s="264">
        <v>72</v>
      </c>
      <c r="I144" s="265"/>
      <c r="J144" s="266">
        <f>ROUND(I144*H144,2)</f>
        <v>0</v>
      </c>
      <c r="K144" s="267"/>
      <c r="L144" s="268"/>
      <c r="M144" s="269" t="s">
        <v>1</v>
      </c>
      <c r="N144" s="270" t="s">
        <v>45</v>
      </c>
      <c r="O144" s="90"/>
      <c r="P144" s="228">
        <f>O144*H144</f>
        <v>0</v>
      </c>
      <c r="Q144" s="228">
        <v>2.0000000000000002E-05</v>
      </c>
      <c r="R144" s="228">
        <f>Q144*H144</f>
        <v>0.0014400000000000001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358</v>
      </c>
      <c r="AT144" s="230" t="s">
        <v>359</v>
      </c>
      <c r="AU144" s="230" t="s">
        <v>90</v>
      </c>
      <c r="AY144" s="16" t="s">
        <v>159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6" t="s">
        <v>88</v>
      </c>
      <c r="BK144" s="231">
        <f>ROUND(I144*H144,2)</f>
        <v>0</v>
      </c>
      <c r="BL144" s="16" t="s">
        <v>263</v>
      </c>
      <c r="BM144" s="230" t="s">
        <v>2171</v>
      </c>
    </row>
    <row r="145" s="2" customFormat="1" ht="24.15" customHeight="1">
      <c r="A145" s="37"/>
      <c r="B145" s="38"/>
      <c r="C145" s="260" t="s">
        <v>207</v>
      </c>
      <c r="D145" s="260" t="s">
        <v>359</v>
      </c>
      <c r="E145" s="261" t="s">
        <v>2172</v>
      </c>
      <c r="F145" s="262" t="s">
        <v>2173</v>
      </c>
      <c r="G145" s="263" t="s">
        <v>322</v>
      </c>
      <c r="H145" s="264">
        <v>15</v>
      </c>
      <c r="I145" s="265"/>
      <c r="J145" s="266">
        <f>ROUND(I145*H145,2)</f>
        <v>0</v>
      </c>
      <c r="K145" s="267"/>
      <c r="L145" s="268"/>
      <c r="M145" s="269" t="s">
        <v>1</v>
      </c>
      <c r="N145" s="270" t="s">
        <v>45</v>
      </c>
      <c r="O145" s="90"/>
      <c r="P145" s="228">
        <f>O145*H145</f>
        <v>0</v>
      </c>
      <c r="Q145" s="228">
        <v>2.0000000000000002E-05</v>
      </c>
      <c r="R145" s="228">
        <f>Q145*H145</f>
        <v>0.00030000000000000003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358</v>
      </c>
      <c r="AT145" s="230" t="s">
        <v>359</v>
      </c>
      <c r="AU145" s="230" t="s">
        <v>90</v>
      </c>
      <c r="AY145" s="16" t="s">
        <v>159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6" t="s">
        <v>88</v>
      </c>
      <c r="BK145" s="231">
        <f>ROUND(I145*H145,2)</f>
        <v>0</v>
      </c>
      <c r="BL145" s="16" t="s">
        <v>263</v>
      </c>
      <c r="BM145" s="230" t="s">
        <v>2174</v>
      </c>
    </row>
    <row r="146" s="2" customFormat="1" ht="24.15" customHeight="1">
      <c r="A146" s="37"/>
      <c r="B146" s="38"/>
      <c r="C146" s="260" t="s">
        <v>212</v>
      </c>
      <c r="D146" s="260" t="s">
        <v>359</v>
      </c>
      <c r="E146" s="261" t="s">
        <v>2175</v>
      </c>
      <c r="F146" s="262" t="s">
        <v>2176</v>
      </c>
      <c r="G146" s="263" t="s">
        <v>322</v>
      </c>
      <c r="H146" s="264">
        <v>35</v>
      </c>
      <c r="I146" s="265"/>
      <c r="J146" s="266">
        <f>ROUND(I146*H146,2)</f>
        <v>0</v>
      </c>
      <c r="K146" s="267"/>
      <c r="L146" s="268"/>
      <c r="M146" s="269" t="s">
        <v>1</v>
      </c>
      <c r="N146" s="270" t="s">
        <v>45</v>
      </c>
      <c r="O146" s="90"/>
      <c r="P146" s="228">
        <f>O146*H146</f>
        <v>0</v>
      </c>
      <c r="Q146" s="228">
        <v>9.0000000000000006E-05</v>
      </c>
      <c r="R146" s="228">
        <f>Q146*H146</f>
        <v>0.00315</v>
      </c>
      <c r="S146" s="228">
        <v>0</v>
      </c>
      <c r="T146" s="22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358</v>
      </c>
      <c r="AT146" s="230" t="s">
        <v>359</v>
      </c>
      <c r="AU146" s="230" t="s">
        <v>90</v>
      </c>
      <c r="AY146" s="16" t="s">
        <v>159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6" t="s">
        <v>88</v>
      </c>
      <c r="BK146" s="231">
        <f>ROUND(I146*H146,2)</f>
        <v>0</v>
      </c>
      <c r="BL146" s="16" t="s">
        <v>263</v>
      </c>
      <c r="BM146" s="230" t="s">
        <v>2177</v>
      </c>
    </row>
    <row r="147" s="2" customFormat="1" ht="24.15" customHeight="1">
      <c r="A147" s="37"/>
      <c r="B147" s="38"/>
      <c r="C147" s="260" t="s">
        <v>218</v>
      </c>
      <c r="D147" s="260" t="s">
        <v>359</v>
      </c>
      <c r="E147" s="261" t="s">
        <v>2178</v>
      </c>
      <c r="F147" s="262" t="s">
        <v>2179</v>
      </c>
      <c r="G147" s="263" t="s">
        <v>322</v>
      </c>
      <c r="H147" s="264">
        <v>25</v>
      </c>
      <c r="I147" s="265"/>
      <c r="J147" s="266">
        <f>ROUND(I147*H147,2)</f>
        <v>0</v>
      </c>
      <c r="K147" s="267"/>
      <c r="L147" s="268"/>
      <c r="M147" s="269" t="s">
        <v>1</v>
      </c>
      <c r="N147" s="270" t="s">
        <v>45</v>
      </c>
      <c r="O147" s="90"/>
      <c r="P147" s="228">
        <f>O147*H147</f>
        <v>0</v>
      </c>
      <c r="Q147" s="228">
        <v>0.00097999999999999997</v>
      </c>
      <c r="R147" s="228">
        <f>Q147*H147</f>
        <v>0.024500000000000001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358</v>
      </c>
      <c r="AT147" s="230" t="s">
        <v>359</v>
      </c>
      <c r="AU147" s="230" t="s">
        <v>90</v>
      </c>
      <c r="AY147" s="16" t="s">
        <v>159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6" t="s">
        <v>88</v>
      </c>
      <c r="BK147" s="231">
        <f>ROUND(I147*H147,2)</f>
        <v>0</v>
      </c>
      <c r="BL147" s="16" t="s">
        <v>263</v>
      </c>
      <c r="BM147" s="230" t="s">
        <v>2180</v>
      </c>
    </row>
    <row r="148" s="2" customFormat="1" ht="33" customHeight="1">
      <c r="A148" s="37"/>
      <c r="B148" s="38"/>
      <c r="C148" s="218" t="s">
        <v>224</v>
      </c>
      <c r="D148" s="218" t="s">
        <v>161</v>
      </c>
      <c r="E148" s="219" t="s">
        <v>2181</v>
      </c>
      <c r="F148" s="220" t="s">
        <v>2182</v>
      </c>
      <c r="G148" s="221" t="s">
        <v>322</v>
      </c>
      <c r="H148" s="222">
        <v>147</v>
      </c>
      <c r="I148" s="223"/>
      <c r="J148" s="224">
        <f>ROUND(I148*H148,2)</f>
        <v>0</v>
      </c>
      <c r="K148" s="225"/>
      <c r="L148" s="43"/>
      <c r="M148" s="226" t="s">
        <v>1</v>
      </c>
      <c r="N148" s="227" t="s">
        <v>45</v>
      </c>
      <c r="O148" s="90"/>
      <c r="P148" s="228">
        <f>O148*H148</f>
        <v>0</v>
      </c>
      <c r="Q148" s="228">
        <v>1.0000000000000001E-05</v>
      </c>
      <c r="R148" s="228">
        <f>Q148*H148</f>
        <v>0.0014700000000000002</v>
      </c>
      <c r="S148" s="228">
        <v>0</v>
      </c>
      <c r="T148" s="22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0" t="s">
        <v>263</v>
      </c>
      <c r="AT148" s="230" t="s">
        <v>161</v>
      </c>
      <c r="AU148" s="230" t="s">
        <v>90</v>
      </c>
      <c r="AY148" s="16" t="s">
        <v>159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6" t="s">
        <v>88</v>
      </c>
      <c r="BK148" s="231">
        <f>ROUND(I148*H148,2)</f>
        <v>0</v>
      </c>
      <c r="BL148" s="16" t="s">
        <v>263</v>
      </c>
      <c r="BM148" s="230" t="s">
        <v>2183</v>
      </c>
    </row>
    <row r="149" s="2" customFormat="1">
      <c r="A149" s="37"/>
      <c r="B149" s="38"/>
      <c r="C149" s="39"/>
      <c r="D149" s="232" t="s">
        <v>167</v>
      </c>
      <c r="E149" s="39"/>
      <c r="F149" s="233" t="s">
        <v>2184</v>
      </c>
      <c r="G149" s="39"/>
      <c r="H149" s="39"/>
      <c r="I149" s="234"/>
      <c r="J149" s="39"/>
      <c r="K149" s="39"/>
      <c r="L149" s="43"/>
      <c r="M149" s="235"/>
      <c r="N149" s="236"/>
      <c r="O149" s="90"/>
      <c r="P149" s="90"/>
      <c r="Q149" s="90"/>
      <c r="R149" s="90"/>
      <c r="S149" s="90"/>
      <c r="T149" s="91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6" t="s">
        <v>167</v>
      </c>
      <c r="AU149" s="16" t="s">
        <v>90</v>
      </c>
    </row>
    <row r="150" s="13" customFormat="1">
      <c r="A150" s="13"/>
      <c r="B150" s="237"/>
      <c r="C150" s="238"/>
      <c r="D150" s="239" t="s">
        <v>169</v>
      </c>
      <c r="E150" s="240" t="s">
        <v>1</v>
      </c>
      <c r="F150" s="241" t="s">
        <v>2185</v>
      </c>
      <c r="G150" s="238"/>
      <c r="H150" s="242">
        <v>147</v>
      </c>
      <c r="I150" s="243"/>
      <c r="J150" s="238"/>
      <c r="K150" s="238"/>
      <c r="L150" s="244"/>
      <c r="M150" s="245"/>
      <c r="N150" s="246"/>
      <c r="O150" s="246"/>
      <c r="P150" s="246"/>
      <c r="Q150" s="246"/>
      <c r="R150" s="246"/>
      <c r="S150" s="246"/>
      <c r="T150" s="24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8" t="s">
        <v>169</v>
      </c>
      <c r="AU150" s="248" t="s">
        <v>90</v>
      </c>
      <c r="AV150" s="13" t="s">
        <v>90</v>
      </c>
      <c r="AW150" s="13" t="s">
        <v>34</v>
      </c>
      <c r="AX150" s="13" t="s">
        <v>88</v>
      </c>
      <c r="AY150" s="248" t="s">
        <v>159</v>
      </c>
    </row>
    <row r="151" s="12" customFormat="1" ht="22.8" customHeight="1">
      <c r="A151" s="12"/>
      <c r="B151" s="202"/>
      <c r="C151" s="203"/>
      <c r="D151" s="204" t="s">
        <v>79</v>
      </c>
      <c r="E151" s="216" t="s">
        <v>2186</v>
      </c>
      <c r="F151" s="216" t="s">
        <v>2187</v>
      </c>
      <c r="G151" s="203"/>
      <c r="H151" s="203"/>
      <c r="I151" s="206"/>
      <c r="J151" s="217">
        <f>BK151</f>
        <v>0</v>
      </c>
      <c r="K151" s="203"/>
      <c r="L151" s="208"/>
      <c r="M151" s="209"/>
      <c r="N151" s="210"/>
      <c r="O151" s="210"/>
      <c r="P151" s="211">
        <f>SUM(P152:P157)</f>
        <v>0</v>
      </c>
      <c r="Q151" s="210"/>
      <c r="R151" s="211">
        <f>SUM(R152:R157)</f>
        <v>0.001</v>
      </c>
      <c r="S151" s="210"/>
      <c r="T151" s="212">
        <f>SUM(T152:T157)</f>
        <v>0.040000000000000001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3" t="s">
        <v>90</v>
      </c>
      <c r="AT151" s="214" t="s">
        <v>79</v>
      </c>
      <c r="AU151" s="214" t="s">
        <v>88</v>
      </c>
      <c r="AY151" s="213" t="s">
        <v>159</v>
      </c>
      <c r="BK151" s="215">
        <f>SUM(BK152:BK157)</f>
        <v>0</v>
      </c>
    </row>
    <row r="152" s="2" customFormat="1" ht="24.15" customHeight="1">
      <c r="A152" s="37"/>
      <c r="B152" s="38"/>
      <c r="C152" s="218" t="s">
        <v>234</v>
      </c>
      <c r="D152" s="218" t="s">
        <v>161</v>
      </c>
      <c r="E152" s="219" t="s">
        <v>2188</v>
      </c>
      <c r="F152" s="220" t="s">
        <v>2189</v>
      </c>
      <c r="G152" s="221" t="s">
        <v>322</v>
      </c>
      <c r="H152" s="222">
        <v>40</v>
      </c>
      <c r="I152" s="223"/>
      <c r="J152" s="224">
        <f>ROUND(I152*H152,2)</f>
        <v>0</v>
      </c>
      <c r="K152" s="225"/>
      <c r="L152" s="43"/>
      <c r="M152" s="226" t="s">
        <v>1</v>
      </c>
      <c r="N152" s="227" t="s">
        <v>45</v>
      </c>
      <c r="O152" s="90"/>
      <c r="P152" s="228">
        <f>O152*H152</f>
        <v>0</v>
      </c>
      <c r="Q152" s="228">
        <v>2.0000000000000002E-05</v>
      </c>
      <c r="R152" s="228">
        <f>Q152*H152</f>
        <v>0.00080000000000000004</v>
      </c>
      <c r="S152" s="228">
        <v>0.001</v>
      </c>
      <c r="T152" s="229">
        <f>S152*H152</f>
        <v>0.040000000000000001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263</v>
      </c>
      <c r="AT152" s="230" t="s">
        <v>161</v>
      </c>
      <c r="AU152" s="230" t="s">
        <v>90</v>
      </c>
      <c r="AY152" s="16" t="s">
        <v>159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6" t="s">
        <v>88</v>
      </c>
      <c r="BK152" s="231">
        <f>ROUND(I152*H152,2)</f>
        <v>0</v>
      </c>
      <c r="BL152" s="16" t="s">
        <v>263</v>
      </c>
      <c r="BM152" s="230" t="s">
        <v>2190</v>
      </c>
    </row>
    <row r="153" s="2" customFormat="1" ht="24.15" customHeight="1">
      <c r="A153" s="37"/>
      <c r="B153" s="38"/>
      <c r="C153" s="218" t="s">
        <v>8</v>
      </c>
      <c r="D153" s="218" t="s">
        <v>161</v>
      </c>
      <c r="E153" s="219" t="s">
        <v>2191</v>
      </c>
      <c r="F153" s="220" t="s">
        <v>2192</v>
      </c>
      <c r="G153" s="221" t="s">
        <v>334</v>
      </c>
      <c r="H153" s="222">
        <v>10</v>
      </c>
      <c r="I153" s="223"/>
      <c r="J153" s="224">
        <f>ROUND(I153*H153,2)</f>
        <v>0</v>
      </c>
      <c r="K153" s="225"/>
      <c r="L153" s="43"/>
      <c r="M153" s="226" t="s">
        <v>1</v>
      </c>
      <c r="N153" s="227" t="s">
        <v>45</v>
      </c>
      <c r="O153" s="90"/>
      <c r="P153" s="228">
        <f>O153*H153</f>
        <v>0</v>
      </c>
      <c r="Q153" s="228">
        <v>2.0000000000000002E-05</v>
      </c>
      <c r="R153" s="228">
        <f>Q153*H153</f>
        <v>0.00020000000000000001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263</v>
      </c>
      <c r="AT153" s="230" t="s">
        <v>161</v>
      </c>
      <c r="AU153" s="230" t="s">
        <v>90</v>
      </c>
      <c r="AY153" s="16" t="s">
        <v>159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6" t="s">
        <v>88</v>
      </c>
      <c r="BK153" s="231">
        <f>ROUND(I153*H153,2)</f>
        <v>0</v>
      </c>
      <c r="BL153" s="16" t="s">
        <v>263</v>
      </c>
      <c r="BM153" s="230" t="s">
        <v>2193</v>
      </c>
    </row>
    <row r="154" s="2" customFormat="1" ht="24.15" customHeight="1">
      <c r="A154" s="37"/>
      <c r="B154" s="38"/>
      <c r="C154" s="218" t="s">
        <v>245</v>
      </c>
      <c r="D154" s="218" t="s">
        <v>161</v>
      </c>
      <c r="E154" s="219" t="s">
        <v>2194</v>
      </c>
      <c r="F154" s="220" t="s">
        <v>2195</v>
      </c>
      <c r="G154" s="221" t="s">
        <v>253</v>
      </c>
      <c r="H154" s="222">
        <v>0.001</v>
      </c>
      <c r="I154" s="223"/>
      <c r="J154" s="224">
        <f>ROUND(I154*H154,2)</f>
        <v>0</v>
      </c>
      <c r="K154" s="225"/>
      <c r="L154" s="43"/>
      <c r="M154" s="226" t="s">
        <v>1</v>
      </c>
      <c r="N154" s="227" t="s">
        <v>45</v>
      </c>
      <c r="O154" s="90"/>
      <c r="P154" s="228">
        <f>O154*H154</f>
        <v>0</v>
      </c>
      <c r="Q154" s="228">
        <v>0</v>
      </c>
      <c r="R154" s="228">
        <f>Q154*H154</f>
        <v>0</v>
      </c>
      <c r="S154" s="228">
        <v>0</v>
      </c>
      <c r="T154" s="22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30" t="s">
        <v>263</v>
      </c>
      <c r="AT154" s="230" t="s">
        <v>161</v>
      </c>
      <c r="AU154" s="230" t="s">
        <v>90</v>
      </c>
      <c r="AY154" s="16" t="s">
        <v>159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6" t="s">
        <v>88</v>
      </c>
      <c r="BK154" s="231">
        <f>ROUND(I154*H154,2)</f>
        <v>0</v>
      </c>
      <c r="BL154" s="16" t="s">
        <v>263</v>
      </c>
      <c r="BM154" s="230" t="s">
        <v>2196</v>
      </c>
    </row>
    <row r="155" s="2" customFormat="1">
      <c r="A155" s="37"/>
      <c r="B155" s="38"/>
      <c r="C155" s="39"/>
      <c r="D155" s="232" t="s">
        <v>167</v>
      </c>
      <c r="E155" s="39"/>
      <c r="F155" s="233" t="s">
        <v>2197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6" t="s">
        <v>167</v>
      </c>
      <c r="AU155" s="16" t="s">
        <v>90</v>
      </c>
    </row>
    <row r="156" s="2" customFormat="1" ht="24.15" customHeight="1">
      <c r="A156" s="37"/>
      <c r="B156" s="38"/>
      <c r="C156" s="218" t="s">
        <v>250</v>
      </c>
      <c r="D156" s="218" t="s">
        <v>161</v>
      </c>
      <c r="E156" s="219" t="s">
        <v>2198</v>
      </c>
      <c r="F156" s="220" t="s">
        <v>2199</v>
      </c>
      <c r="G156" s="221" t="s">
        <v>253</v>
      </c>
      <c r="H156" s="222">
        <v>0.001</v>
      </c>
      <c r="I156" s="223"/>
      <c r="J156" s="224">
        <f>ROUND(I156*H156,2)</f>
        <v>0</v>
      </c>
      <c r="K156" s="225"/>
      <c r="L156" s="43"/>
      <c r="M156" s="226" t="s">
        <v>1</v>
      </c>
      <c r="N156" s="227" t="s">
        <v>45</v>
      </c>
      <c r="O156" s="90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0" t="s">
        <v>263</v>
      </c>
      <c r="AT156" s="230" t="s">
        <v>161</v>
      </c>
      <c r="AU156" s="230" t="s">
        <v>90</v>
      </c>
      <c r="AY156" s="16" t="s">
        <v>159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6" t="s">
        <v>88</v>
      </c>
      <c r="BK156" s="231">
        <f>ROUND(I156*H156,2)</f>
        <v>0</v>
      </c>
      <c r="BL156" s="16" t="s">
        <v>263</v>
      </c>
      <c r="BM156" s="230" t="s">
        <v>2200</v>
      </c>
    </row>
    <row r="157" s="2" customFormat="1">
      <c r="A157" s="37"/>
      <c r="B157" s="38"/>
      <c r="C157" s="39"/>
      <c r="D157" s="232" t="s">
        <v>167</v>
      </c>
      <c r="E157" s="39"/>
      <c r="F157" s="233" t="s">
        <v>2201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6" t="s">
        <v>167</v>
      </c>
      <c r="AU157" s="16" t="s">
        <v>90</v>
      </c>
    </row>
    <row r="158" s="12" customFormat="1" ht="22.8" customHeight="1">
      <c r="A158" s="12"/>
      <c r="B158" s="202"/>
      <c r="C158" s="203"/>
      <c r="D158" s="204" t="s">
        <v>79</v>
      </c>
      <c r="E158" s="216" t="s">
        <v>2202</v>
      </c>
      <c r="F158" s="216" t="s">
        <v>2203</v>
      </c>
      <c r="G158" s="203"/>
      <c r="H158" s="203"/>
      <c r="I158" s="206"/>
      <c r="J158" s="217">
        <f>BK158</f>
        <v>0</v>
      </c>
      <c r="K158" s="203"/>
      <c r="L158" s="208"/>
      <c r="M158" s="209"/>
      <c r="N158" s="210"/>
      <c r="O158" s="210"/>
      <c r="P158" s="211">
        <f>SUM(P159:P180)</f>
        <v>0</v>
      </c>
      <c r="Q158" s="210"/>
      <c r="R158" s="211">
        <f>SUM(R159:R180)</f>
        <v>0.044310000000000002</v>
      </c>
      <c r="S158" s="210"/>
      <c r="T158" s="212">
        <f>SUM(T159:T180)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3" t="s">
        <v>90</v>
      </c>
      <c r="AT158" s="214" t="s">
        <v>79</v>
      </c>
      <c r="AU158" s="214" t="s">
        <v>88</v>
      </c>
      <c r="AY158" s="213" t="s">
        <v>159</v>
      </c>
      <c r="BK158" s="215">
        <f>SUM(BK159:BK180)</f>
        <v>0</v>
      </c>
    </row>
    <row r="159" s="2" customFormat="1" ht="24.15" customHeight="1">
      <c r="A159" s="37"/>
      <c r="B159" s="38"/>
      <c r="C159" s="260" t="s">
        <v>256</v>
      </c>
      <c r="D159" s="260" t="s">
        <v>359</v>
      </c>
      <c r="E159" s="261" t="s">
        <v>2204</v>
      </c>
      <c r="F159" s="262" t="s">
        <v>2205</v>
      </c>
      <c r="G159" s="263" t="s">
        <v>322</v>
      </c>
      <c r="H159" s="264">
        <v>3</v>
      </c>
      <c r="I159" s="265"/>
      <c r="J159" s="266">
        <f>ROUND(I159*H159,2)</f>
        <v>0</v>
      </c>
      <c r="K159" s="267"/>
      <c r="L159" s="268"/>
      <c r="M159" s="269" t="s">
        <v>1</v>
      </c>
      <c r="N159" s="270" t="s">
        <v>45</v>
      </c>
      <c r="O159" s="90"/>
      <c r="P159" s="228">
        <f>O159*H159</f>
        <v>0</v>
      </c>
      <c r="Q159" s="228">
        <v>0.0011100000000000001</v>
      </c>
      <c r="R159" s="228">
        <f>Q159*H159</f>
        <v>0.0033300000000000005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358</v>
      </c>
      <c r="AT159" s="230" t="s">
        <v>359</v>
      </c>
      <c r="AU159" s="230" t="s">
        <v>90</v>
      </c>
      <c r="AY159" s="16" t="s">
        <v>159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6" t="s">
        <v>88</v>
      </c>
      <c r="BK159" s="231">
        <f>ROUND(I159*H159,2)</f>
        <v>0</v>
      </c>
      <c r="BL159" s="16" t="s">
        <v>263</v>
      </c>
      <c r="BM159" s="230" t="s">
        <v>2206</v>
      </c>
    </row>
    <row r="160" s="2" customFormat="1">
      <c r="A160" s="37"/>
      <c r="B160" s="38"/>
      <c r="C160" s="39"/>
      <c r="D160" s="239" t="s">
        <v>462</v>
      </c>
      <c r="E160" s="39"/>
      <c r="F160" s="271" t="s">
        <v>2207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6" t="s">
        <v>462</v>
      </c>
      <c r="AU160" s="16" t="s">
        <v>90</v>
      </c>
    </row>
    <row r="161" s="2" customFormat="1" ht="33" customHeight="1">
      <c r="A161" s="37"/>
      <c r="B161" s="38"/>
      <c r="C161" s="260" t="s">
        <v>263</v>
      </c>
      <c r="D161" s="260" t="s">
        <v>359</v>
      </c>
      <c r="E161" s="261" t="s">
        <v>2208</v>
      </c>
      <c r="F161" s="262" t="s">
        <v>2209</v>
      </c>
      <c r="G161" s="263" t="s">
        <v>334</v>
      </c>
      <c r="H161" s="264">
        <v>4</v>
      </c>
      <c r="I161" s="265"/>
      <c r="J161" s="266">
        <f>ROUND(I161*H161,2)</f>
        <v>0</v>
      </c>
      <c r="K161" s="267"/>
      <c r="L161" s="268"/>
      <c r="M161" s="269" t="s">
        <v>1</v>
      </c>
      <c r="N161" s="270" t="s">
        <v>45</v>
      </c>
      <c r="O161" s="90"/>
      <c r="P161" s="228">
        <f>O161*H161</f>
        <v>0</v>
      </c>
      <c r="Q161" s="228">
        <v>0.00018000000000000001</v>
      </c>
      <c r="R161" s="228">
        <f>Q161*H161</f>
        <v>0.00072000000000000005</v>
      </c>
      <c r="S161" s="228">
        <v>0</v>
      </c>
      <c r="T161" s="22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0" t="s">
        <v>358</v>
      </c>
      <c r="AT161" s="230" t="s">
        <v>359</v>
      </c>
      <c r="AU161" s="230" t="s">
        <v>90</v>
      </c>
      <c r="AY161" s="16" t="s">
        <v>159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6" t="s">
        <v>88</v>
      </c>
      <c r="BK161" s="231">
        <f>ROUND(I161*H161,2)</f>
        <v>0</v>
      </c>
      <c r="BL161" s="16" t="s">
        <v>263</v>
      </c>
      <c r="BM161" s="230" t="s">
        <v>2210</v>
      </c>
    </row>
    <row r="162" s="2" customFormat="1" ht="21.75" customHeight="1">
      <c r="A162" s="37"/>
      <c r="B162" s="38"/>
      <c r="C162" s="260" t="s">
        <v>269</v>
      </c>
      <c r="D162" s="260" t="s">
        <v>359</v>
      </c>
      <c r="E162" s="261" t="s">
        <v>2211</v>
      </c>
      <c r="F162" s="262" t="s">
        <v>2212</v>
      </c>
      <c r="G162" s="263" t="s">
        <v>2213</v>
      </c>
      <c r="H162" s="264">
        <v>20</v>
      </c>
      <c r="I162" s="265"/>
      <c r="J162" s="266">
        <f>ROUND(I162*H162,2)</f>
        <v>0</v>
      </c>
      <c r="K162" s="267"/>
      <c r="L162" s="268"/>
      <c r="M162" s="269" t="s">
        <v>1</v>
      </c>
      <c r="N162" s="270" t="s">
        <v>45</v>
      </c>
      <c r="O162" s="90"/>
      <c r="P162" s="228">
        <f>O162*H162</f>
        <v>0</v>
      </c>
      <c r="Q162" s="228">
        <v>9.0000000000000006E-05</v>
      </c>
      <c r="R162" s="228">
        <f>Q162*H162</f>
        <v>0.0018000000000000002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358</v>
      </c>
      <c r="AT162" s="230" t="s">
        <v>359</v>
      </c>
      <c r="AU162" s="230" t="s">
        <v>90</v>
      </c>
      <c r="AY162" s="16" t="s">
        <v>159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6" t="s">
        <v>88</v>
      </c>
      <c r="BK162" s="231">
        <f>ROUND(I162*H162,2)</f>
        <v>0</v>
      </c>
      <c r="BL162" s="16" t="s">
        <v>263</v>
      </c>
      <c r="BM162" s="230" t="s">
        <v>2214</v>
      </c>
    </row>
    <row r="163" s="2" customFormat="1">
      <c r="A163" s="37"/>
      <c r="B163" s="38"/>
      <c r="C163" s="39"/>
      <c r="D163" s="239" t="s">
        <v>462</v>
      </c>
      <c r="E163" s="39"/>
      <c r="F163" s="271" t="s">
        <v>2215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6" t="s">
        <v>462</v>
      </c>
      <c r="AU163" s="16" t="s">
        <v>90</v>
      </c>
    </row>
    <row r="164" s="2" customFormat="1" ht="24.15" customHeight="1">
      <c r="A164" s="37"/>
      <c r="B164" s="38"/>
      <c r="C164" s="260" t="s">
        <v>274</v>
      </c>
      <c r="D164" s="260" t="s">
        <v>359</v>
      </c>
      <c r="E164" s="261" t="s">
        <v>2216</v>
      </c>
      <c r="F164" s="262" t="s">
        <v>2217</v>
      </c>
      <c r="G164" s="263" t="s">
        <v>334</v>
      </c>
      <c r="H164" s="264">
        <v>4</v>
      </c>
      <c r="I164" s="265"/>
      <c r="J164" s="266">
        <f>ROUND(I164*H164,2)</f>
        <v>0</v>
      </c>
      <c r="K164" s="267"/>
      <c r="L164" s="268"/>
      <c r="M164" s="269" t="s">
        <v>1</v>
      </c>
      <c r="N164" s="270" t="s">
        <v>45</v>
      </c>
      <c r="O164" s="90"/>
      <c r="P164" s="228">
        <f>O164*H164</f>
        <v>0</v>
      </c>
      <c r="Q164" s="228">
        <v>0.00014999999999999999</v>
      </c>
      <c r="R164" s="228">
        <f>Q164*H164</f>
        <v>0.00059999999999999995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358</v>
      </c>
      <c r="AT164" s="230" t="s">
        <v>359</v>
      </c>
      <c r="AU164" s="230" t="s">
        <v>90</v>
      </c>
      <c r="AY164" s="16" t="s">
        <v>159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6" t="s">
        <v>88</v>
      </c>
      <c r="BK164" s="231">
        <f>ROUND(I164*H164,2)</f>
        <v>0</v>
      </c>
      <c r="BL164" s="16" t="s">
        <v>263</v>
      </c>
      <c r="BM164" s="230" t="s">
        <v>2218</v>
      </c>
    </row>
    <row r="165" s="2" customFormat="1" ht="24.15" customHeight="1">
      <c r="A165" s="37"/>
      <c r="B165" s="38"/>
      <c r="C165" s="218" t="s">
        <v>279</v>
      </c>
      <c r="D165" s="218" t="s">
        <v>161</v>
      </c>
      <c r="E165" s="219" t="s">
        <v>2219</v>
      </c>
      <c r="F165" s="220" t="s">
        <v>2220</v>
      </c>
      <c r="G165" s="221" t="s">
        <v>334</v>
      </c>
      <c r="H165" s="222">
        <v>1</v>
      </c>
      <c r="I165" s="223"/>
      <c r="J165" s="224">
        <f>ROUND(I165*H165,2)</f>
        <v>0</v>
      </c>
      <c r="K165" s="225"/>
      <c r="L165" s="43"/>
      <c r="M165" s="226" t="s">
        <v>1</v>
      </c>
      <c r="N165" s="227" t="s">
        <v>45</v>
      </c>
      <c r="O165" s="90"/>
      <c r="P165" s="228">
        <f>O165*H165</f>
        <v>0</v>
      </c>
      <c r="Q165" s="228">
        <v>0.00122</v>
      </c>
      <c r="R165" s="228">
        <f>Q165*H165</f>
        <v>0.00122</v>
      </c>
      <c r="S165" s="228">
        <v>0</v>
      </c>
      <c r="T165" s="22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0" t="s">
        <v>263</v>
      </c>
      <c r="AT165" s="230" t="s">
        <v>161</v>
      </c>
      <c r="AU165" s="230" t="s">
        <v>90</v>
      </c>
      <c r="AY165" s="16" t="s">
        <v>159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6" t="s">
        <v>88</v>
      </c>
      <c r="BK165" s="231">
        <f>ROUND(I165*H165,2)</f>
        <v>0</v>
      </c>
      <c r="BL165" s="16" t="s">
        <v>263</v>
      </c>
      <c r="BM165" s="230" t="s">
        <v>2221</v>
      </c>
    </row>
    <row r="166" s="2" customFormat="1">
      <c r="A166" s="37"/>
      <c r="B166" s="38"/>
      <c r="C166" s="39"/>
      <c r="D166" s="232" t="s">
        <v>167</v>
      </c>
      <c r="E166" s="39"/>
      <c r="F166" s="233" t="s">
        <v>2222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6" t="s">
        <v>167</v>
      </c>
      <c r="AU166" s="16" t="s">
        <v>90</v>
      </c>
    </row>
    <row r="167" s="2" customFormat="1">
      <c r="A167" s="37"/>
      <c r="B167" s="38"/>
      <c r="C167" s="39"/>
      <c r="D167" s="239" t="s">
        <v>462</v>
      </c>
      <c r="E167" s="39"/>
      <c r="F167" s="271" t="s">
        <v>2223</v>
      </c>
      <c r="G167" s="39"/>
      <c r="H167" s="39"/>
      <c r="I167" s="234"/>
      <c r="J167" s="39"/>
      <c r="K167" s="39"/>
      <c r="L167" s="43"/>
      <c r="M167" s="235"/>
      <c r="N167" s="236"/>
      <c r="O167" s="90"/>
      <c r="P167" s="90"/>
      <c r="Q167" s="90"/>
      <c r="R167" s="90"/>
      <c r="S167" s="90"/>
      <c r="T167" s="91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16" t="s">
        <v>462</v>
      </c>
      <c r="AU167" s="16" t="s">
        <v>90</v>
      </c>
    </row>
    <row r="168" s="2" customFormat="1" ht="24.15" customHeight="1">
      <c r="A168" s="37"/>
      <c r="B168" s="38"/>
      <c r="C168" s="218" t="s">
        <v>286</v>
      </c>
      <c r="D168" s="218" t="s">
        <v>161</v>
      </c>
      <c r="E168" s="219" t="s">
        <v>2224</v>
      </c>
      <c r="F168" s="220" t="s">
        <v>2225</v>
      </c>
      <c r="G168" s="221" t="s">
        <v>334</v>
      </c>
      <c r="H168" s="222">
        <v>1</v>
      </c>
      <c r="I168" s="223"/>
      <c r="J168" s="224">
        <f>ROUND(I168*H168,2)</f>
        <v>0</v>
      </c>
      <c r="K168" s="225"/>
      <c r="L168" s="43"/>
      <c r="M168" s="226" t="s">
        <v>1</v>
      </c>
      <c r="N168" s="227" t="s">
        <v>45</v>
      </c>
      <c r="O168" s="90"/>
      <c r="P168" s="228">
        <f>O168*H168</f>
        <v>0</v>
      </c>
      <c r="Q168" s="228">
        <v>0.0016900000000000001</v>
      </c>
      <c r="R168" s="228">
        <f>Q168*H168</f>
        <v>0.0016900000000000001</v>
      </c>
      <c r="S168" s="228">
        <v>0</v>
      </c>
      <c r="T168" s="22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30" t="s">
        <v>263</v>
      </c>
      <c r="AT168" s="230" t="s">
        <v>161</v>
      </c>
      <c r="AU168" s="230" t="s">
        <v>90</v>
      </c>
      <c r="AY168" s="16" t="s">
        <v>159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6" t="s">
        <v>88</v>
      </c>
      <c r="BK168" s="231">
        <f>ROUND(I168*H168,2)</f>
        <v>0</v>
      </c>
      <c r="BL168" s="16" t="s">
        <v>263</v>
      </c>
      <c r="BM168" s="230" t="s">
        <v>2226</v>
      </c>
    </row>
    <row r="169" s="2" customFormat="1">
      <c r="A169" s="37"/>
      <c r="B169" s="38"/>
      <c r="C169" s="39"/>
      <c r="D169" s="232" t="s">
        <v>167</v>
      </c>
      <c r="E169" s="39"/>
      <c r="F169" s="233" t="s">
        <v>2227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6" t="s">
        <v>167</v>
      </c>
      <c r="AU169" s="16" t="s">
        <v>90</v>
      </c>
    </row>
    <row r="170" s="2" customFormat="1">
      <c r="A170" s="37"/>
      <c r="B170" s="38"/>
      <c r="C170" s="39"/>
      <c r="D170" s="239" t="s">
        <v>462</v>
      </c>
      <c r="E170" s="39"/>
      <c r="F170" s="271" t="s">
        <v>2223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6" t="s">
        <v>462</v>
      </c>
      <c r="AU170" s="16" t="s">
        <v>90</v>
      </c>
    </row>
    <row r="171" s="2" customFormat="1" ht="24.15" customHeight="1">
      <c r="A171" s="37"/>
      <c r="B171" s="38"/>
      <c r="C171" s="260" t="s">
        <v>7</v>
      </c>
      <c r="D171" s="260" t="s">
        <v>359</v>
      </c>
      <c r="E171" s="261" t="s">
        <v>2228</v>
      </c>
      <c r="F171" s="262" t="s">
        <v>2229</v>
      </c>
      <c r="G171" s="263" t="s">
        <v>322</v>
      </c>
      <c r="H171" s="264">
        <v>35</v>
      </c>
      <c r="I171" s="265"/>
      <c r="J171" s="266">
        <f>ROUND(I171*H171,2)</f>
        <v>0</v>
      </c>
      <c r="K171" s="267"/>
      <c r="L171" s="268"/>
      <c r="M171" s="269" t="s">
        <v>1</v>
      </c>
      <c r="N171" s="270" t="s">
        <v>45</v>
      </c>
      <c r="O171" s="90"/>
      <c r="P171" s="228">
        <f>O171*H171</f>
        <v>0</v>
      </c>
      <c r="Q171" s="228">
        <v>0.00017000000000000001</v>
      </c>
      <c r="R171" s="228">
        <f>Q171*H171</f>
        <v>0.0059500000000000004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358</v>
      </c>
      <c r="AT171" s="230" t="s">
        <v>359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263</v>
      </c>
      <c r="BM171" s="230" t="s">
        <v>2230</v>
      </c>
    </row>
    <row r="172" s="2" customFormat="1" ht="24.15" customHeight="1">
      <c r="A172" s="37"/>
      <c r="B172" s="38"/>
      <c r="C172" s="260" t="s">
        <v>297</v>
      </c>
      <c r="D172" s="260" t="s">
        <v>359</v>
      </c>
      <c r="E172" s="261" t="s">
        <v>2231</v>
      </c>
      <c r="F172" s="262" t="s">
        <v>2232</v>
      </c>
      <c r="G172" s="263" t="s">
        <v>322</v>
      </c>
      <c r="H172" s="264">
        <v>15</v>
      </c>
      <c r="I172" s="265"/>
      <c r="J172" s="266">
        <f>ROUND(I172*H172,2)</f>
        <v>0</v>
      </c>
      <c r="K172" s="267"/>
      <c r="L172" s="268"/>
      <c r="M172" s="269" t="s">
        <v>1</v>
      </c>
      <c r="N172" s="270" t="s">
        <v>45</v>
      </c>
      <c r="O172" s="90"/>
      <c r="P172" s="228">
        <f>O172*H172</f>
        <v>0</v>
      </c>
      <c r="Q172" s="228">
        <v>0.00014999999999999999</v>
      </c>
      <c r="R172" s="228">
        <f>Q172*H172</f>
        <v>0.0022499999999999998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358</v>
      </c>
      <c r="AT172" s="230" t="s">
        <v>359</v>
      </c>
      <c r="AU172" s="230" t="s">
        <v>90</v>
      </c>
      <c r="AY172" s="16" t="s">
        <v>159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6" t="s">
        <v>88</v>
      </c>
      <c r="BK172" s="231">
        <f>ROUND(I172*H172,2)</f>
        <v>0</v>
      </c>
      <c r="BL172" s="16" t="s">
        <v>263</v>
      </c>
      <c r="BM172" s="230" t="s">
        <v>2233</v>
      </c>
    </row>
    <row r="173" s="2" customFormat="1" ht="37.8" customHeight="1">
      <c r="A173" s="37"/>
      <c r="B173" s="38"/>
      <c r="C173" s="260" t="s">
        <v>303</v>
      </c>
      <c r="D173" s="260" t="s">
        <v>359</v>
      </c>
      <c r="E173" s="261" t="s">
        <v>2234</v>
      </c>
      <c r="F173" s="262" t="s">
        <v>2235</v>
      </c>
      <c r="G173" s="263" t="s">
        <v>322</v>
      </c>
      <c r="H173" s="264">
        <v>72</v>
      </c>
      <c r="I173" s="265"/>
      <c r="J173" s="266">
        <f>ROUND(I173*H173,2)</f>
        <v>0</v>
      </c>
      <c r="K173" s="267"/>
      <c r="L173" s="268"/>
      <c r="M173" s="269" t="s">
        <v>1</v>
      </c>
      <c r="N173" s="270" t="s">
        <v>45</v>
      </c>
      <c r="O173" s="90"/>
      <c r="P173" s="228">
        <f>O173*H173</f>
        <v>0</v>
      </c>
      <c r="Q173" s="228">
        <v>0.00010000000000000001</v>
      </c>
      <c r="R173" s="228">
        <f>Q173*H173</f>
        <v>0.0072000000000000007</v>
      </c>
      <c r="S173" s="228">
        <v>0</v>
      </c>
      <c r="T173" s="22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0" t="s">
        <v>358</v>
      </c>
      <c r="AT173" s="230" t="s">
        <v>359</v>
      </c>
      <c r="AU173" s="230" t="s">
        <v>90</v>
      </c>
      <c r="AY173" s="16" t="s">
        <v>159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6" t="s">
        <v>88</v>
      </c>
      <c r="BK173" s="231">
        <f>ROUND(I173*H173,2)</f>
        <v>0</v>
      </c>
      <c r="BL173" s="16" t="s">
        <v>263</v>
      </c>
      <c r="BM173" s="230" t="s">
        <v>2236</v>
      </c>
    </row>
    <row r="174" s="2" customFormat="1" ht="37.8" customHeight="1">
      <c r="A174" s="37"/>
      <c r="B174" s="38"/>
      <c r="C174" s="260" t="s">
        <v>313</v>
      </c>
      <c r="D174" s="260" t="s">
        <v>359</v>
      </c>
      <c r="E174" s="261" t="s">
        <v>2237</v>
      </c>
      <c r="F174" s="262" t="s">
        <v>2238</v>
      </c>
      <c r="G174" s="263" t="s">
        <v>322</v>
      </c>
      <c r="H174" s="264">
        <v>15</v>
      </c>
      <c r="I174" s="265"/>
      <c r="J174" s="266">
        <f>ROUND(I174*H174,2)</f>
        <v>0</v>
      </c>
      <c r="K174" s="267"/>
      <c r="L174" s="268"/>
      <c r="M174" s="269" t="s">
        <v>1</v>
      </c>
      <c r="N174" s="270" t="s">
        <v>45</v>
      </c>
      <c r="O174" s="90"/>
      <c r="P174" s="228">
        <f>O174*H174</f>
        <v>0</v>
      </c>
      <c r="Q174" s="228">
        <v>0.00014999999999999999</v>
      </c>
      <c r="R174" s="228">
        <f>Q174*H174</f>
        <v>0.0022499999999999998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358</v>
      </c>
      <c r="AT174" s="230" t="s">
        <v>359</v>
      </c>
      <c r="AU174" s="230" t="s">
        <v>90</v>
      </c>
      <c r="AY174" s="16" t="s">
        <v>159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6" t="s">
        <v>88</v>
      </c>
      <c r="BK174" s="231">
        <f>ROUND(I174*H174,2)</f>
        <v>0</v>
      </c>
      <c r="BL174" s="16" t="s">
        <v>263</v>
      </c>
      <c r="BM174" s="230" t="s">
        <v>2239</v>
      </c>
    </row>
    <row r="175" s="2" customFormat="1" ht="37.8" customHeight="1">
      <c r="A175" s="37"/>
      <c r="B175" s="38"/>
      <c r="C175" s="260" t="s">
        <v>319</v>
      </c>
      <c r="D175" s="260" t="s">
        <v>359</v>
      </c>
      <c r="E175" s="261" t="s">
        <v>2240</v>
      </c>
      <c r="F175" s="262" t="s">
        <v>2241</v>
      </c>
      <c r="G175" s="263" t="s">
        <v>322</v>
      </c>
      <c r="H175" s="264">
        <v>35</v>
      </c>
      <c r="I175" s="265"/>
      <c r="J175" s="266">
        <f>ROUND(I175*H175,2)</f>
        <v>0</v>
      </c>
      <c r="K175" s="267"/>
      <c r="L175" s="268"/>
      <c r="M175" s="269" t="s">
        <v>1</v>
      </c>
      <c r="N175" s="270" t="s">
        <v>45</v>
      </c>
      <c r="O175" s="90"/>
      <c r="P175" s="228">
        <f>O175*H175</f>
        <v>0</v>
      </c>
      <c r="Q175" s="228">
        <v>0.00023000000000000001</v>
      </c>
      <c r="R175" s="228">
        <f>Q175*H175</f>
        <v>0.0080499999999999999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358</v>
      </c>
      <c r="AT175" s="230" t="s">
        <v>359</v>
      </c>
      <c r="AU175" s="230" t="s">
        <v>90</v>
      </c>
      <c r="AY175" s="16" t="s">
        <v>159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6" t="s">
        <v>88</v>
      </c>
      <c r="BK175" s="231">
        <f>ROUND(I175*H175,2)</f>
        <v>0</v>
      </c>
      <c r="BL175" s="16" t="s">
        <v>263</v>
      </c>
      <c r="BM175" s="230" t="s">
        <v>2242</v>
      </c>
    </row>
    <row r="176" s="2" customFormat="1" ht="37.8" customHeight="1">
      <c r="A176" s="37"/>
      <c r="B176" s="38"/>
      <c r="C176" s="260" t="s">
        <v>325</v>
      </c>
      <c r="D176" s="260" t="s">
        <v>359</v>
      </c>
      <c r="E176" s="261" t="s">
        <v>2243</v>
      </c>
      <c r="F176" s="262" t="s">
        <v>2244</v>
      </c>
      <c r="G176" s="263" t="s">
        <v>322</v>
      </c>
      <c r="H176" s="264">
        <v>25</v>
      </c>
      <c r="I176" s="265"/>
      <c r="J176" s="266">
        <f>ROUND(I176*H176,2)</f>
        <v>0</v>
      </c>
      <c r="K176" s="267"/>
      <c r="L176" s="268"/>
      <c r="M176" s="269" t="s">
        <v>1</v>
      </c>
      <c r="N176" s="270" t="s">
        <v>45</v>
      </c>
      <c r="O176" s="90"/>
      <c r="P176" s="228">
        <f>O176*H176</f>
        <v>0</v>
      </c>
      <c r="Q176" s="228">
        <v>0.00036999999999999999</v>
      </c>
      <c r="R176" s="228">
        <f>Q176*H176</f>
        <v>0.0092499999999999995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358</v>
      </c>
      <c r="AT176" s="230" t="s">
        <v>359</v>
      </c>
      <c r="AU176" s="230" t="s">
        <v>90</v>
      </c>
      <c r="AY176" s="16" t="s">
        <v>159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6" t="s">
        <v>88</v>
      </c>
      <c r="BK176" s="231">
        <f>ROUND(I176*H176,2)</f>
        <v>0</v>
      </c>
      <c r="BL176" s="16" t="s">
        <v>263</v>
      </c>
      <c r="BM176" s="230" t="s">
        <v>2245</v>
      </c>
    </row>
    <row r="177" s="2" customFormat="1" ht="21.75" customHeight="1">
      <c r="A177" s="37"/>
      <c r="B177" s="38"/>
      <c r="C177" s="218" t="s">
        <v>331</v>
      </c>
      <c r="D177" s="218" t="s">
        <v>161</v>
      </c>
      <c r="E177" s="219" t="s">
        <v>2246</v>
      </c>
      <c r="F177" s="220" t="s">
        <v>2247</v>
      </c>
      <c r="G177" s="221" t="s">
        <v>253</v>
      </c>
      <c r="H177" s="222">
        <v>0.043999999999999997</v>
      </c>
      <c r="I177" s="223"/>
      <c r="J177" s="224">
        <f>ROUND(I177*H177,2)</f>
        <v>0</v>
      </c>
      <c r="K177" s="225"/>
      <c r="L177" s="43"/>
      <c r="M177" s="226" t="s">
        <v>1</v>
      </c>
      <c r="N177" s="227" t="s">
        <v>45</v>
      </c>
      <c r="O177" s="90"/>
      <c r="P177" s="228">
        <f>O177*H177</f>
        <v>0</v>
      </c>
      <c r="Q177" s="228">
        <v>0</v>
      </c>
      <c r="R177" s="228">
        <f>Q177*H177</f>
        <v>0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263</v>
      </c>
      <c r="AT177" s="230" t="s">
        <v>161</v>
      </c>
      <c r="AU177" s="230" t="s">
        <v>90</v>
      </c>
      <c r="AY177" s="16" t="s">
        <v>159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6" t="s">
        <v>88</v>
      </c>
      <c r="BK177" s="231">
        <f>ROUND(I177*H177,2)</f>
        <v>0</v>
      </c>
      <c r="BL177" s="16" t="s">
        <v>263</v>
      </c>
      <c r="BM177" s="230" t="s">
        <v>2248</v>
      </c>
    </row>
    <row r="178" s="2" customFormat="1">
      <c r="A178" s="37"/>
      <c r="B178" s="38"/>
      <c r="C178" s="39"/>
      <c r="D178" s="232" t="s">
        <v>167</v>
      </c>
      <c r="E178" s="39"/>
      <c r="F178" s="233" t="s">
        <v>2249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6" t="s">
        <v>167</v>
      </c>
      <c r="AU178" s="16" t="s">
        <v>90</v>
      </c>
    </row>
    <row r="179" s="2" customFormat="1" ht="24.15" customHeight="1">
      <c r="A179" s="37"/>
      <c r="B179" s="38"/>
      <c r="C179" s="218" t="s">
        <v>336</v>
      </c>
      <c r="D179" s="218" t="s">
        <v>161</v>
      </c>
      <c r="E179" s="219" t="s">
        <v>2250</v>
      </c>
      <c r="F179" s="220" t="s">
        <v>2251</v>
      </c>
      <c r="G179" s="221" t="s">
        <v>253</v>
      </c>
      <c r="H179" s="222">
        <v>0.043999999999999997</v>
      </c>
      <c r="I179" s="223"/>
      <c r="J179" s="224">
        <f>ROUND(I179*H179,2)</f>
        <v>0</v>
      </c>
      <c r="K179" s="225"/>
      <c r="L179" s="43"/>
      <c r="M179" s="226" t="s">
        <v>1</v>
      </c>
      <c r="N179" s="227" t="s">
        <v>45</v>
      </c>
      <c r="O179" s="90"/>
      <c r="P179" s="228">
        <f>O179*H179</f>
        <v>0</v>
      </c>
      <c r="Q179" s="228">
        <v>0</v>
      </c>
      <c r="R179" s="228">
        <f>Q179*H179</f>
        <v>0</v>
      </c>
      <c r="S179" s="228">
        <v>0</v>
      </c>
      <c r="T179" s="22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30" t="s">
        <v>263</v>
      </c>
      <c r="AT179" s="230" t="s">
        <v>161</v>
      </c>
      <c r="AU179" s="230" t="s">
        <v>90</v>
      </c>
      <c r="AY179" s="16" t="s">
        <v>159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6" t="s">
        <v>88</v>
      </c>
      <c r="BK179" s="231">
        <f>ROUND(I179*H179,2)</f>
        <v>0</v>
      </c>
      <c r="BL179" s="16" t="s">
        <v>263</v>
      </c>
      <c r="BM179" s="230" t="s">
        <v>2252</v>
      </c>
    </row>
    <row r="180" s="2" customFormat="1">
      <c r="A180" s="37"/>
      <c r="B180" s="38"/>
      <c r="C180" s="39"/>
      <c r="D180" s="232" t="s">
        <v>167</v>
      </c>
      <c r="E180" s="39"/>
      <c r="F180" s="233" t="s">
        <v>2253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6" t="s">
        <v>167</v>
      </c>
      <c r="AU180" s="16" t="s">
        <v>90</v>
      </c>
    </row>
    <row r="181" s="12" customFormat="1" ht="22.8" customHeight="1">
      <c r="A181" s="12"/>
      <c r="B181" s="202"/>
      <c r="C181" s="203"/>
      <c r="D181" s="204" t="s">
        <v>79</v>
      </c>
      <c r="E181" s="216" t="s">
        <v>2254</v>
      </c>
      <c r="F181" s="216" t="s">
        <v>2255</v>
      </c>
      <c r="G181" s="203"/>
      <c r="H181" s="203"/>
      <c r="I181" s="206"/>
      <c r="J181" s="217">
        <f>BK181</f>
        <v>0</v>
      </c>
      <c r="K181" s="203"/>
      <c r="L181" s="208"/>
      <c r="M181" s="209"/>
      <c r="N181" s="210"/>
      <c r="O181" s="210"/>
      <c r="P181" s="211">
        <f>SUM(P182:P216)</f>
        <v>0</v>
      </c>
      <c r="Q181" s="210"/>
      <c r="R181" s="211">
        <f>SUM(R182:R216)</f>
        <v>0.52208999999999994</v>
      </c>
      <c r="S181" s="210"/>
      <c r="T181" s="212">
        <f>SUM(T182:T216)</f>
        <v>0.16971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90</v>
      </c>
      <c r="AT181" s="214" t="s">
        <v>79</v>
      </c>
      <c r="AU181" s="214" t="s">
        <v>88</v>
      </c>
      <c r="AY181" s="213" t="s">
        <v>159</v>
      </c>
      <c r="BK181" s="215">
        <f>SUM(BK182:BK216)</f>
        <v>0</v>
      </c>
    </row>
    <row r="182" s="2" customFormat="1" ht="33" customHeight="1">
      <c r="A182" s="37"/>
      <c r="B182" s="38"/>
      <c r="C182" s="260" t="s">
        <v>341</v>
      </c>
      <c r="D182" s="260" t="s">
        <v>359</v>
      </c>
      <c r="E182" s="261" t="s">
        <v>2256</v>
      </c>
      <c r="F182" s="262" t="s">
        <v>2257</v>
      </c>
      <c r="G182" s="263" t="s">
        <v>334</v>
      </c>
      <c r="H182" s="264">
        <v>3</v>
      </c>
      <c r="I182" s="265"/>
      <c r="J182" s="266">
        <f>ROUND(I182*H182,2)</f>
        <v>0</v>
      </c>
      <c r="K182" s="267"/>
      <c r="L182" s="268"/>
      <c r="M182" s="269" t="s">
        <v>1</v>
      </c>
      <c r="N182" s="270" t="s">
        <v>45</v>
      </c>
      <c r="O182" s="90"/>
      <c r="P182" s="228">
        <f>O182*H182</f>
        <v>0</v>
      </c>
      <c r="Q182" s="228">
        <v>0.01435</v>
      </c>
      <c r="R182" s="228">
        <f>Q182*H182</f>
        <v>0.043049999999999998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358</v>
      </c>
      <c r="AT182" s="230" t="s">
        <v>359</v>
      </c>
      <c r="AU182" s="230" t="s">
        <v>90</v>
      </c>
      <c r="AY182" s="16" t="s">
        <v>159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6" t="s">
        <v>88</v>
      </c>
      <c r="BK182" s="231">
        <f>ROUND(I182*H182,2)</f>
        <v>0</v>
      </c>
      <c r="BL182" s="16" t="s">
        <v>263</v>
      </c>
      <c r="BM182" s="230" t="s">
        <v>2258</v>
      </c>
    </row>
    <row r="183" s="2" customFormat="1">
      <c r="A183" s="37"/>
      <c r="B183" s="38"/>
      <c r="C183" s="39"/>
      <c r="D183" s="239" t="s">
        <v>462</v>
      </c>
      <c r="E183" s="39"/>
      <c r="F183" s="271" t="s">
        <v>2259</v>
      </c>
      <c r="G183" s="39"/>
      <c r="H183" s="39"/>
      <c r="I183" s="234"/>
      <c r="J183" s="39"/>
      <c r="K183" s="39"/>
      <c r="L183" s="43"/>
      <c r="M183" s="235"/>
      <c r="N183" s="236"/>
      <c r="O183" s="90"/>
      <c r="P183" s="90"/>
      <c r="Q183" s="90"/>
      <c r="R183" s="90"/>
      <c r="S183" s="90"/>
      <c r="T183" s="91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16" t="s">
        <v>462</v>
      </c>
      <c r="AU183" s="16" t="s">
        <v>90</v>
      </c>
    </row>
    <row r="184" s="2" customFormat="1" ht="33" customHeight="1">
      <c r="A184" s="37"/>
      <c r="B184" s="38"/>
      <c r="C184" s="260" t="s">
        <v>346</v>
      </c>
      <c r="D184" s="260" t="s">
        <v>359</v>
      </c>
      <c r="E184" s="261" t="s">
        <v>2260</v>
      </c>
      <c r="F184" s="262" t="s">
        <v>2261</v>
      </c>
      <c r="G184" s="263" t="s">
        <v>334</v>
      </c>
      <c r="H184" s="264">
        <v>1</v>
      </c>
      <c r="I184" s="265"/>
      <c r="J184" s="266">
        <f>ROUND(I184*H184,2)</f>
        <v>0</v>
      </c>
      <c r="K184" s="267"/>
      <c r="L184" s="268"/>
      <c r="M184" s="269" t="s">
        <v>1</v>
      </c>
      <c r="N184" s="270" t="s">
        <v>45</v>
      </c>
      <c r="O184" s="90"/>
      <c r="P184" s="228">
        <f>O184*H184</f>
        <v>0</v>
      </c>
      <c r="Q184" s="228">
        <v>0.0287</v>
      </c>
      <c r="R184" s="228">
        <f>Q184*H184</f>
        <v>0.0287</v>
      </c>
      <c r="S184" s="228">
        <v>0</v>
      </c>
      <c r="T184" s="22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30" t="s">
        <v>358</v>
      </c>
      <c r="AT184" s="230" t="s">
        <v>359</v>
      </c>
      <c r="AU184" s="230" t="s">
        <v>90</v>
      </c>
      <c r="AY184" s="16" t="s">
        <v>159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6" t="s">
        <v>88</v>
      </c>
      <c r="BK184" s="231">
        <f>ROUND(I184*H184,2)</f>
        <v>0</v>
      </c>
      <c r="BL184" s="16" t="s">
        <v>263</v>
      </c>
      <c r="BM184" s="230" t="s">
        <v>2262</v>
      </c>
    </row>
    <row r="185" s="2" customFormat="1">
      <c r="A185" s="37"/>
      <c r="B185" s="38"/>
      <c r="C185" s="39"/>
      <c r="D185" s="239" t="s">
        <v>462</v>
      </c>
      <c r="E185" s="39"/>
      <c r="F185" s="271" t="s">
        <v>2263</v>
      </c>
      <c r="G185" s="39"/>
      <c r="H185" s="39"/>
      <c r="I185" s="234"/>
      <c r="J185" s="39"/>
      <c r="K185" s="39"/>
      <c r="L185" s="43"/>
      <c r="M185" s="235"/>
      <c r="N185" s="236"/>
      <c r="O185" s="90"/>
      <c r="P185" s="90"/>
      <c r="Q185" s="90"/>
      <c r="R185" s="90"/>
      <c r="S185" s="90"/>
      <c r="T185" s="91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16" t="s">
        <v>462</v>
      </c>
      <c r="AU185" s="16" t="s">
        <v>90</v>
      </c>
    </row>
    <row r="186" s="2" customFormat="1" ht="33" customHeight="1">
      <c r="A186" s="37"/>
      <c r="B186" s="38"/>
      <c r="C186" s="260" t="s">
        <v>351</v>
      </c>
      <c r="D186" s="260" t="s">
        <v>359</v>
      </c>
      <c r="E186" s="261" t="s">
        <v>2264</v>
      </c>
      <c r="F186" s="262" t="s">
        <v>2265</v>
      </c>
      <c r="G186" s="263" t="s">
        <v>334</v>
      </c>
      <c r="H186" s="264">
        <v>1</v>
      </c>
      <c r="I186" s="265"/>
      <c r="J186" s="266">
        <f>ROUND(I186*H186,2)</f>
        <v>0</v>
      </c>
      <c r="K186" s="267"/>
      <c r="L186" s="268"/>
      <c r="M186" s="269" t="s">
        <v>1</v>
      </c>
      <c r="N186" s="270" t="s">
        <v>45</v>
      </c>
      <c r="O186" s="90"/>
      <c r="P186" s="228">
        <f>O186*H186</f>
        <v>0</v>
      </c>
      <c r="Q186" s="228">
        <v>0.034439999999999998</v>
      </c>
      <c r="R186" s="228">
        <f>Q186*H186</f>
        <v>0.034439999999999998</v>
      </c>
      <c r="S186" s="228">
        <v>0</v>
      </c>
      <c r="T186" s="22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0" t="s">
        <v>358</v>
      </c>
      <c r="AT186" s="230" t="s">
        <v>359</v>
      </c>
      <c r="AU186" s="230" t="s">
        <v>90</v>
      </c>
      <c r="AY186" s="16" t="s">
        <v>159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6" t="s">
        <v>88</v>
      </c>
      <c r="BK186" s="231">
        <f>ROUND(I186*H186,2)</f>
        <v>0</v>
      </c>
      <c r="BL186" s="16" t="s">
        <v>263</v>
      </c>
      <c r="BM186" s="230" t="s">
        <v>2266</v>
      </c>
    </row>
    <row r="187" s="2" customFormat="1">
      <c r="A187" s="37"/>
      <c r="B187" s="38"/>
      <c r="C187" s="39"/>
      <c r="D187" s="239" t="s">
        <v>462</v>
      </c>
      <c r="E187" s="39"/>
      <c r="F187" s="271" t="s">
        <v>2263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6" t="s">
        <v>462</v>
      </c>
      <c r="AU187" s="16" t="s">
        <v>90</v>
      </c>
    </row>
    <row r="188" s="2" customFormat="1" ht="33" customHeight="1">
      <c r="A188" s="37"/>
      <c r="B188" s="38"/>
      <c r="C188" s="260" t="s">
        <v>358</v>
      </c>
      <c r="D188" s="260" t="s">
        <v>359</v>
      </c>
      <c r="E188" s="261" t="s">
        <v>2267</v>
      </c>
      <c r="F188" s="262" t="s">
        <v>2268</v>
      </c>
      <c r="G188" s="263" t="s">
        <v>334</v>
      </c>
      <c r="H188" s="264">
        <v>2</v>
      </c>
      <c r="I188" s="265"/>
      <c r="J188" s="266">
        <f>ROUND(I188*H188,2)</f>
        <v>0</v>
      </c>
      <c r="K188" s="267"/>
      <c r="L188" s="268"/>
      <c r="M188" s="269" t="s">
        <v>1</v>
      </c>
      <c r="N188" s="270" t="s">
        <v>45</v>
      </c>
      <c r="O188" s="90"/>
      <c r="P188" s="228">
        <f>O188*H188</f>
        <v>0</v>
      </c>
      <c r="Q188" s="228">
        <v>0.033320000000000002</v>
      </c>
      <c r="R188" s="228">
        <f>Q188*H188</f>
        <v>0.066640000000000005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358</v>
      </c>
      <c r="AT188" s="230" t="s">
        <v>359</v>
      </c>
      <c r="AU188" s="230" t="s">
        <v>90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263</v>
      </c>
      <c r="BM188" s="230" t="s">
        <v>2269</v>
      </c>
    </row>
    <row r="189" s="2" customFormat="1">
      <c r="A189" s="37"/>
      <c r="B189" s="38"/>
      <c r="C189" s="39"/>
      <c r="D189" s="239" t="s">
        <v>462</v>
      </c>
      <c r="E189" s="39"/>
      <c r="F189" s="271" t="s">
        <v>2263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6" t="s">
        <v>462</v>
      </c>
      <c r="AU189" s="16" t="s">
        <v>90</v>
      </c>
    </row>
    <row r="190" s="2" customFormat="1" ht="33" customHeight="1">
      <c r="A190" s="37"/>
      <c r="B190" s="38"/>
      <c r="C190" s="260" t="s">
        <v>363</v>
      </c>
      <c r="D190" s="260" t="s">
        <v>359</v>
      </c>
      <c r="E190" s="261" t="s">
        <v>2270</v>
      </c>
      <c r="F190" s="262" t="s">
        <v>2271</v>
      </c>
      <c r="G190" s="263" t="s">
        <v>334</v>
      </c>
      <c r="H190" s="264">
        <v>1</v>
      </c>
      <c r="I190" s="265"/>
      <c r="J190" s="266">
        <f>ROUND(I190*H190,2)</f>
        <v>0</v>
      </c>
      <c r="K190" s="267"/>
      <c r="L190" s="268"/>
      <c r="M190" s="269" t="s">
        <v>1</v>
      </c>
      <c r="N190" s="270" t="s">
        <v>45</v>
      </c>
      <c r="O190" s="90"/>
      <c r="P190" s="228">
        <f>O190*H190</f>
        <v>0</v>
      </c>
      <c r="Q190" s="228">
        <v>0.038080000000000003</v>
      </c>
      <c r="R190" s="228">
        <f>Q190*H190</f>
        <v>0.038080000000000003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358</v>
      </c>
      <c r="AT190" s="230" t="s">
        <v>359</v>
      </c>
      <c r="AU190" s="230" t="s">
        <v>90</v>
      </c>
      <c r="AY190" s="16" t="s">
        <v>159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6" t="s">
        <v>88</v>
      </c>
      <c r="BK190" s="231">
        <f>ROUND(I190*H190,2)</f>
        <v>0</v>
      </c>
      <c r="BL190" s="16" t="s">
        <v>263</v>
      </c>
      <c r="BM190" s="230" t="s">
        <v>2272</v>
      </c>
    </row>
    <row r="191" s="2" customFormat="1">
      <c r="A191" s="37"/>
      <c r="B191" s="38"/>
      <c r="C191" s="39"/>
      <c r="D191" s="239" t="s">
        <v>462</v>
      </c>
      <c r="E191" s="39"/>
      <c r="F191" s="271" t="s">
        <v>2263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6" t="s">
        <v>462</v>
      </c>
      <c r="AU191" s="16" t="s">
        <v>90</v>
      </c>
    </row>
    <row r="192" s="2" customFormat="1" ht="33" customHeight="1">
      <c r="A192" s="37"/>
      <c r="B192" s="38"/>
      <c r="C192" s="260" t="s">
        <v>367</v>
      </c>
      <c r="D192" s="260" t="s">
        <v>359</v>
      </c>
      <c r="E192" s="261" t="s">
        <v>2273</v>
      </c>
      <c r="F192" s="262" t="s">
        <v>2274</v>
      </c>
      <c r="G192" s="263" t="s">
        <v>334</v>
      </c>
      <c r="H192" s="264">
        <v>1</v>
      </c>
      <c r="I192" s="265"/>
      <c r="J192" s="266">
        <f>ROUND(I192*H192,2)</f>
        <v>0</v>
      </c>
      <c r="K192" s="267"/>
      <c r="L192" s="268"/>
      <c r="M192" s="269" t="s">
        <v>1</v>
      </c>
      <c r="N192" s="270" t="s">
        <v>45</v>
      </c>
      <c r="O192" s="90"/>
      <c r="P192" s="228">
        <f>O192*H192</f>
        <v>0</v>
      </c>
      <c r="Q192" s="228">
        <v>0.071550000000000002</v>
      </c>
      <c r="R192" s="228">
        <f>Q192*H192</f>
        <v>0.071550000000000002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358</v>
      </c>
      <c r="AT192" s="230" t="s">
        <v>359</v>
      </c>
      <c r="AU192" s="230" t="s">
        <v>90</v>
      </c>
      <c r="AY192" s="16" t="s">
        <v>159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6" t="s">
        <v>88</v>
      </c>
      <c r="BK192" s="231">
        <f>ROUND(I192*H192,2)</f>
        <v>0</v>
      </c>
      <c r="BL192" s="16" t="s">
        <v>263</v>
      </c>
      <c r="BM192" s="230" t="s">
        <v>2275</v>
      </c>
    </row>
    <row r="193" s="2" customFormat="1">
      <c r="A193" s="37"/>
      <c r="B193" s="38"/>
      <c r="C193" s="39"/>
      <c r="D193" s="239" t="s">
        <v>462</v>
      </c>
      <c r="E193" s="39"/>
      <c r="F193" s="271" t="s">
        <v>2263</v>
      </c>
      <c r="G193" s="39"/>
      <c r="H193" s="39"/>
      <c r="I193" s="234"/>
      <c r="J193" s="39"/>
      <c r="K193" s="39"/>
      <c r="L193" s="43"/>
      <c r="M193" s="235"/>
      <c r="N193" s="236"/>
      <c r="O193" s="90"/>
      <c r="P193" s="90"/>
      <c r="Q193" s="90"/>
      <c r="R193" s="90"/>
      <c r="S193" s="90"/>
      <c r="T193" s="91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16" t="s">
        <v>462</v>
      </c>
      <c r="AU193" s="16" t="s">
        <v>90</v>
      </c>
    </row>
    <row r="194" s="2" customFormat="1" ht="24.15" customHeight="1">
      <c r="A194" s="37"/>
      <c r="B194" s="38"/>
      <c r="C194" s="260" t="s">
        <v>373</v>
      </c>
      <c r="D194" s="260" t="s">
        <v>359</v>
      </c>
      <c r="E194" s="261" t="s">
        <v>2276</v>
      </c>
      <c r="F194" s="262" t="s">
        <v>2277</v>
      </c>
      <c r="G194" s="263" t="s">
        <v>334</v>
      </c>
      <c r="H194" s="264">
        <v>9</v>
      </c>
      <c r="I194" s="265"/>
      <c r="J194" s="266">
        <f>ROUND(I194*H194,2)</f>
        <v>0</v>
      </c>
      <c r="K194" s="267"/>
      <c r="L194" s="268"/>
      <c r="M194" s="269" t="s">
        <v>1</v>
      </c>
      <c r="N194" s="270" t="s">
        <v>45</v>
      </c>
      <c r="O194" s="90"/>
      <c r="P194" s="228">
        <f>O194*H194</f>
        <v>0</v>
      </c>
      <c r="Q194" s="228">
        <v>0.00034000000000000002</v>
      </c>
      <c r="R194" s="228">
        <f>Q194*H194</f>
        <v>0.0030600000000000002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358</v>
      </c>
      <c r="AT194" s="230" t="s">
        <v>359</v>
      </c>
      <c r="AU194" s="230" t="s">
        <v>90</v>
      </c>
      <c r="AY194" s="16" t="s">
        <v>159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6" t="s">
        <v>88</v>
      </c>
      <c r="BK194" s="231">
        <f>ROUND(I194*H194,2)</f>
        <v>0</v>
      </c>
      <c r="BL194" s="16" t="s">
        <v>263</v>
      </c>
      <c r="BM194" s="230" t="s">
        <v>2278</v>
      </c>
    </row>
    <row r="195" s="2" customFormat="1">
      <c r="A195" s="37"/>
      <c r="B195" s="38"/>
      <c r="C195" s="39"/>
      <c r="D195" s="239" t="s">
        <v>462</v>
      </c>
      <c r="E195" s="39"/>
      <c r="F195" s="271" t="s">
        <v>2279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6" t="s">
        <v>462</v>
      </c>
      <c r="AU195" s="16" t="s">
        <v>90</v>
      </c>
    </row>
    <row r="196" s="2" customFormat="1" ht="16.5" customHeight="1">
      <c r="A196" s="37"/>
      <c r="B196" s="38"/>
      <c r="C196" s="260" t="s">
        <v>377</v>
      </c>
      <c r="D196" s="260" t="s">
        <v>359</v>
      </c>
      <c r="E196" s="261" t="s">
        <v>2280</v>
      </c>
      <c r="F196" s="262" t="s">
        <v>2281</v>
      </c>
      <c r="G196" s="263" t="s">
        <v>334</v>
      </c>
      <c r="H196" s="264">
        <v>1</v>
      </c>
      <c r="I196" s="265"/>
      <c r="J196" s="266">
        <f>ROUND(I196*H196,2)</f>
        <v>0</v>
      </c>
      <c r="K196" s="267"/>
      <c r="L196" s="268"/>
      <c r="M196" s="269" t="s">
        <v>1</v>
      </c>
      <c r="N196" s="270" t="s">
        <v>45</v>
      </c>
      <c r="O196" s="90"/>
      <c r="P196" s="228">
        <f>O196*H196</f>
        <v>0</v>
      </c>
      <c r="Q196" s="228">
        <v>0.00010000000000000001</v>
      </c>
      <c r="R196" s="228">
        <f>Q196*H196</f>
        <v>0.00010000000000000001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358</v>
      </c>
      <c r="AT196" s="230" t="s">
        <v>359</v>
      </c>
      <c r="AU196" s="230" t="s">
        <v>90</v>
      </c>
      <c r="AY196" s="16" t="s">
        <v>159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6" t="s">
        <v>88</v>
      </c>
      <c r="BK196" s="231">
        <f>ROUND(I196*H196,2)</f>
        <v>0</v>
      </c>
      <c r="BL196" s="16" t="s">
        <v>263</v>
      </c>
      <c r="BM196" s="230" t="s">
        <v>2282</v>
      </c>
    </row>
    <row r="197" s="2" customFormat="1" ht="24.15" customHeight="1">
      <c r="A197" s="37"/>
      <c r="B197" s="38"/>
      <c r="C197" s="260" t="s">
        <v>383</v>
      </c>
      <c r="D197" s="260" t="s">
        <v>359</v>
      </c>
      <c r="E197" s="261" t="s">
        <v>2283</v>
      </c>
      <c r="F197" s="262" t="s">
        <v>2284</v>
      </c>
      <c r="G197" s="263" t="s">
        <v>334</v>
      </c>
      <c r="H197" s="264">
        <v>9</v>
      </c>
      <c r="I197" s="265"/>
      <c r="J197" s="266">
        <f>ROUND(I197*H197,2)</f>
        <v>0</v>
      </c>
      <c r="K197" s="267"/>
      <c r="L197" s="268"/>
      <c r="M197" s="269" t="s">
        <v>1</v>
      </c>
      <c r="N197" s="270" t="s">
        <v>45</v>
      </c>
      <c r="O197" s="90"/>
      <c r="P197" s="228">
        <f>O197*H197</f>
        <v>0</v>
      </c>
      <c r="Q197" s="228">
        <v>0.00012999999999999999</v>
      </c>
      <c r="R197" s="228">
        <f>Q197*H197</f>
        <v>0.0011699999999999998</v>
      </c>
      <c r="S197" s="228">
        <v>0</v>
      </c>
      <c r="T197" s="22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30" t="s">
        <v>358</v>
      </c>
      <c r="AT197" s="230" t="s">
        <v>359</v>
      </c>
      <c r="AU197" s="230" t="s">
        <v>90</v>
      </c>
      <c r="AY197" s="16" t="s">
        <v>159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6" t="s">
        <v>88</v>
      </c>
      <c r="BK197" s="231">
        <f>ROUND(I197*H197,2)</f>
        <v>0</v>
      </c>
      <c r="BL197" s="16" t="s">
        <v>263</v>
      </c>
      <c r="BM197" s="230" t="s">
        <v>2285</v>
      </c>
    </row>
    <row r="198" s="2" customFormat="1" ht="24.15" customHeight="1">
      <c r="A198" s="37"/>
      <c r="B198" s="38"/>
      <c r="C198" s="218" t="s">
        <v>389</v>
      </c>
      <c r="D198" s="218" t="s">
        <v>161</v>
      </c>
      <c r="E198" s="219" t="s">
        <v>2286</v>
      </c>
      <c r="F198" s="220" t="s">
        <v>2287</v>
      </c>
      <c r="G198" s="221" t="s">
        <v>334</v>
      </c>
      <c r="H198" s="222">
        <v>2</v>
      </c>
      <c r="I198" s="223"/>
      <c r="J198" s="224">
        <f>ROUND(I198*H198,2)</f>
        <v>0</v>
      </c>
      <c r="K198" s="225"/>
      <c r="L198" s="43"/>
      <c r="M198" s="226" t="s">
        <v>1</v>
      </c>
      <c r="N198" s="227" t="s">
        <v>45</v>
      </c>
      <c r="O198" s="90"/>
      <c r="P198" s="228">
        <f>O198*H198</f>
        <v>0</v>
      </c>
      <c r="Q198" s="228">
        <v>5.0000000000000002E-05</v>
      </c>
      <c r="R198" s="228">
        <f>Q198*H198</f>
        <v>0.00010000000000000001</v>
      </c>
      <c r="S198" s="228">
        <v>0.01235</v>
      </c>
      <c r="T198" s="229">
        <f>S198*H198</f>
        <v>0.0247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263</v>
      </c>
      <c r="AT198" s="230" t="s">
        <v>161</v>
      </c>
      <c r="AU198" s="230" t="s">
        <v>90</v>
      </c>
      <c r="AY198" s="16" t="s">
        <v>159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6" t="s">
        <v>88</v>
      </c>
      <c r="BK198" s="231">
        <f>ROUND(I198*H198,2)</f>
        <v>0</v>
      </c>
      <c r="BL198" s="16" t="s">
        <v>263</v>
      </c>
      <c r="BM198" s="230" t="s">
        <v>2288</v>
      </c>
    </row>
    <row r="199" s="2" customFormat="1">
      <c r="A199" s="37"/>
      <c r="B199" s="38"/>
      <c r="C199" s="39"/>
      <c r="D199" s="232" t="s">
        <v>167</v>
      </c>
      <c r="E199" s="39"/>
      <c r="F199" s="233" t="s">
        <v>2289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6" t="s">
        <v>167</v>
      </c>
      <c r="AU199" s="16" t="s">
        <v>90</v>
      </c>
    </row>
    <row r="200" s="2" customFormat="1" ht="24.15" customHeight="1">
      <c r="A200" s="37"/>
      <c r="B200" s="38"/>
      <c r="C200" s="218" t="s">
        <v>395</v>
      </c>
      <c r="D200" s="218" t="s">
        <v>161</v>
      </c>
      <c r="E200" s="219" t="s">
        <v>2290</v>
      </c>
      <c r="F200" s="220" t="s">
        <v>2291</v>
      </c>
      <c r="G200" s="221" t="s">
        <v>334</v>
      </c>
      <c r="H200" s="222">
        <v>2</v>
      </c>
      <c r="I200" s="223"/>
      <c r="J200" s="224">
        <f>ROUND(I200*H200,2)</f>
        <v>0</v>
      </c>
      <c r="K200" s="225"/>
      <c r="L200" s="43"/>
      <c r="M200" s="226" t="s">
        <v>1</v>
      </c>
      <c r="N200" s="227" t="s">
        <v>45</v>
      </c>
      <c r="O200" s="90"/>
      <c r="P200" s="228">
        <f>O200*H200</f>
        <v>0</v>
      </c>
      <c r="Q200" s="228">
        <v>0.00010000000000000001</v>
      </c>
      <c r="R200" s="228">
        <f>Q200*H200</f>
        <v>0.00020000000000000001</v>
      </c>
      <c r="S200" s="228">
        <v>0.037490000000000002</v>
      </c>
      <c r="T200" s="229">
        <f>S200*H200</f>
        <v>0.074980000000000005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263</v>
      </c>
      <c r="AT200" s="230" t="s">
        <v>161</v>
      </c>
      <c r="AU200" s="230" t="s">
        <v>90</v>
      </c>
      <c r="AY200" s="16" t="s">
        <v>159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6" t="s">
        <v>88</v>
      </c>
      <c r="BK200" s="231">
        <f>ROUND(I200*H200,2)</f>
        <v>0</v>
      </c>
      <c r="BL200" s="16" t="s">
        <v>263</v>
      </c>
      <c r="BM200" s="230" t="s">
        <v>2292</v>
      </c>
    </row>
    <row r="201" s="2" customFormat="1">
      <c r="A201" s="37"/>
      <c r="B201" s="38"/>
      <c r="C201" s="39"/>
      <c r="D201" s="232" t="s">
        <v>167</v>
      </c>
      <c r="E201" s="39"/>
      <c r="F201" s="233" t="s">
        <v>2293</v>
      </c>
      <c r="G201" s="39"/>
      <c r="H201" s="39"/>
      <c r="I201" s="234"/>
      <c r="J201" s="39"/>
      <c r="K201" s="39"/>
      <c r="L201" s="43"/>
      <c r="M201" s="235"/>
      <c r="N201" s="236"/>
      <c r="O201" s="90"/>
      <c r="P201" s="90"/>
      <c r="Q201" s="90"/>
      <c r="R201" s="90"/>
      <c r="S201" s="90"/>
      <c r="T201" s="91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16" t="s">
        <v>167</v>
      </c>
      <c r="AU201" s="16" t="s">
        <v>90</v>
      </c>
    </row>
    <row r="202" s="2" customFormat="1" ht="24.15" customHeight="1">
      <c r="A202" s="37"/>
      <c r="B202" s="38"/>
      <c r="C202" s="218" t="s">
        <v>401</v>
      </c>
      <c r="D202" s="218" t="s">
        <v>161</v>
      </c>
      <c r="E202" s="219" t="s">
        <v>2294</v>
      </c>
      <c r="F202" s="220" t="s">
        <v>2295</v>
      </c>
      <c r="G202" s="221" t="s">
        <v>334</v>
      </c>
      <c r="H202" s="222">
        <v>1</v>
      </c>
      <c r="I202" s="223"/>
      <c r="J202" s="224">
        <f>ROUND(I202*H202,2)</f>
        <v>0</v>
      </c>
      <c r="K202" s="225"/>
      <c r="L202" s="43"/>
      <c r="M202" s="226" t="s">
        <v>1</v>
      </c>
      <c r="N202" s="227" t="s">
        <v>45</v>
      </c>
      <c r="O202" s="90"/>
      <c r="P202" s="228">
        <f>O202*H202</f>
        <v>0</v>
      </c>
      <c r="Q202" s="228">
        <v>0.00010000000000000001</v>
      </c>
      <c r="R202" s="228">
        <f>Q202*H202</f>
        <v>0.00010000000000000001</v>
      </c>
      <c r="S202" s="228">
        <v>0.070029999999999995</v>
      </c>
      <c r="T202" s="229">
        <f>S202*H202</f>
        <v>0.070029999999999995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263</v>
      </c>
      <c r="AT202" s="230" t="s">
        <v>161</v>
      </c>
      <c r="AU202" s="230" t="s">
        <v>90</v>
      </c>
      <c r="AY202" s="16" t="s">
        <v>159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6" t="s">
        <v>88</v>
      </c>
      <c r="BK202" s="231">
        <f>ROUND(I202*H202,2)</f>
        <v>0</v>
      </c>
      <c r="BL202" s="16" t="s">
        <v>263</v>
      </c>
      <c r="BM202" s="230" t="s">
        <v>2296</v>
      </c>
    </row>
    <row r="203" s="2" customFormat="1">
      <c r="A203" s="37"/>
      <c r="B203" s="38"/>
      <c r="C203" s="39"/>
      <c r="D203" s="232" t="s">
        <v>167</v>
      </c>
      <c r="E203" s="39"/>
      <c r="F203" s="233" t="s">
        <v>2297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6" t="s">
        <v>167</v>
      </c>
      <c r="AU203" s="16" t="s">
        <v>90</v>
      </c>
    </row>
    <row r="204" s="2" customFormat="1" ht="24.15" customHeight="1">
      <c r="A204" s="37"/>
      <c r="B204" s="38"/>
      <c r="C204" s="218" t="s">
        <v>409</v>
      </c>
      <c r="D204" s="218" t="s">
        <v>161</v>
      </c>
      <c r="E204" s="219" t="s">
        <v>2298</v>
      </c>
      <c r="F204" s="220" t="s">
        <v>2299</v>
      </c>
      <c r="G204" s="221" t="s">
        <v>215</v>
      </c>
      <c r="H204" s="222">
        <v>165</v>
      </c>
      <c r="I204" s="223"/>
      <c r="J204" s="224">
        <f>ROUND(I204*H204,2)</f>
        <v>0</v>
      </c>
      <c r="K204" s="225"/>
      <c r="L204" s="43"/>
      <c r="M204" s="226" t="s">
        <v>1</v>
      </c>
      <c r="N204" s="227" t="s">
        <v>45</v>
      </c>
      <c r="O204" s="90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30" t="s">
        <v>263</v>
      </c>
      <c r="AT204" s="230" t="s">
        <v>161</v>
      </c>
      <c r="AU204" s="230" t="s">
        <v>90</v>
      </c>
      <c r="AY204" s="16" t="s">
        <v>159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6" t="s">
        <v>88</v>
      </c>
      <c r="BK204" s="231">
        <f>ROUND(I204*H204,2)</f>
        <v>0</v>
      </c>
      <c r="BL204" s="16" t="s">
        <v>263</v>
      </c>
      <c r="BM204" s="230" t="s">
        <v>2300</v>
      </c>
    </row>
    <row r="205" s="2" customFormat="1" ht="21.75" customHeight="1">
      <c r="A205" s="37"/>
      <c r="B205" s="38"/>
      <c r="C205" s="260" t="s">
        <v>415</v>
      </c>
      <c r="D205" s="260" t="s">
        <v>359</v>
      </c>
      <c r="E205" s="261" t="s">
        <v>2301</v>
      </c>
      <c r="F205" s="262" t="s">
        <v>2302</v>
      </c>
      <c r="G205" s="263" t="s">
        <v>334</v>
      </c>
      <c r="H205" s="264">
        <v>1</v>
      </c>
      <c r="I205" s="265"/>
      <c r="J205" s="266">
        <f>ROUND(I205*H205,2)</f>
        <v>0</v>
      </c>
      <c r="K205" s="267"/>
      <c r="L205" s="268"/>
      <c r="M205" s="269" t="s">
        <v>1</v>
      </c>
      <c r="N205" s="270" t="s">
        <v>45</v>
      </c>
      <c r="O205" s="90"/>
      <c r="P205" s="228">
        <f>O205*H205</f>
        <v>0</v>
      </c>
      <c r="Q205" s="228">
        <v>0.0047999999999999996</v>
      </c>
      <c r="R205" s="228">
        <f>Q205*H205</f>
        <v>0.0047999999999999996</v>
      </c>
      <c r="S205" s="228">
        <v>0</v>
      </c>
      <c r="T205" s="22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30" t="s">
        <v>358</v>
      </c>
      <c r="AT205" s="230" t="s">
        <v>359</v>
      </c>
      <c r="AU205" s="230" t="s">
        <v>90</v>
      </c>
      <c r="AY205" s="16" t="s">
        <v>159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6" t="s">
        <v>88</v>
      </c>
      <c r="BK205" s="231">
        <f>ROUND(I205*H205,2)</f>
        <v>0</v>
      </c>
      <c r="BL205" s="16" t="s">
        <v>263</v>
      </c>
      <c r="BM205" s="230" t="s">
        <v>2303</v>
      </c>
    </row>
    <row r="206" s="2" customFormat="1">
      <c r="A206" s="37"/>
      <c r="B206" s="38"/>
      <c r="C206" s="39"/>
      <c r="D206" s="239" t="s">
        <v>462</v>
      </c>
      <c r="E206" s="39"/>
      <c r="F206" s="271" t="s">
        <v>2304</v>
      </c>
      <c r="G206" s="39"/>
      <c r="H206" s="39"/>
      <c r="I206" s="234"/>
      <c r="J206" s="39"/>
      <c r="K206" s="39"/>
      <c r="L206" s="43"/>
      <c r="M206" s="235"/>
      <c r="N206" s="236"/>
      <c r="O206" s="90"/>
      <c r="P206" s="90"/>
      <c r="Q206" s="90"/>
      <c r="R206" s="90"/>
      <c r="S206" s="90"/>
      <c r="T206" s="91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16" t="s">
        <v>462</v>
      </c>
      <c r="AU206" s="16" t="s">
        <v>90</v>
      </c>
    </row>
    <row r="207" s="2" customFormat="1" ht="33" customHeight="1">
      <c r="A207" s="37"/>
      <c r="B207" s="38"/>
      <c r="C207" s="260" t="s">
        <v>422</v>
      </c>
      <c r="D207" s="260" t="s">
        <v>359</v>
      </c>
      <c r="E207" s="261" t="s">
        <v>2305</v>
      </c>
      <c r="F207" s="262" t="s">
        <v>2306</v>
      </c>
      <c r="G207" s="263" t="s">
        <v>334</v>
      </c>
      <c r="H207" s="264">
        <v>1</v>
      </c>
      <c r="I207" s="265"/>
      <c r="J207" s="266">
        <f>ROUND(I207*H207,2)</f>
        <v>0</v>
      </c>
      <c r="K207" s="267"/>
      <c r="L207" s="268"/>
      <c r="M207" s="269" t="s">
        <v>1</v>
      </c>
      <c r="N207" s="270" t="s">
        <v>45</v>
      </c>
      <c r="O207" s="90"/>
      <c r="P207" s="228">
        <f>O207*H207</f>
        <v>0</v>
      </c>
      <c r="Q207" s="228">
        <v>0.010800000000000001</v>
      </c>
      <c r="R207" s="228">
        <f>Q207*H207</f>
        <v>0.010800000000000001</v>
      </c>
      <c r="S207" s="228">
        <v>0</v>
      </c>
      <c r="T207" s="22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30" t="s">
        <v>358</v>
      </c>
      <c r="AT207" s="230" t="s">
        <v>359</v>
      </c>
      <c r="AU207" s="230" t="s">
        <v>90</v>
      </c>
      <c r="AY207" s="16" t="s">
        <v>159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6" t="s">
        <v>88</v>
      </c>
      <c r="BK207" s="231">
        <f>ROUND(I207*H207,2)</f>
        <v>0</v>
      </c>
      <c r="BL207" s="16" t="s">
        <v>263</v>
      </c>
      <c r="BM207" s="230" t="s">
        <v>2307</v>
      </c>
    </row>
    <row r="208" s="2" customFormat="1" ht="24.15" customHeight="1">
      <c r="A208" s="37"/>
      <c r="B208" s="38"/>
      <c r="C208" s="260" t="s">
        <v>427</v>
      </c>
      <c r="D208" s="260" t="s">
        <v>359</v>
      </c>
      <c r="E208" s="261" t="s">
        <v>2308</v>
      </c>
      <c r="F208" s="262" t="s">
        <v>2309</v>
      </c>
      <c r="G208" s="263" t="s">
        <v>215</v>
      </c>
      <c r="H208" s="264">
        <v>80</v>
      </c>
      <c r="I208" s="265"/>
      <c r="J208" s="266">
        <f>ROUND(I208*H208,2)</f>
        <v>0</v>
      </c>
      <c r="K208" s="267"/>
      <c r="L208" s="268"/>
      <c r="M208" s="269" t="s">
        <v>1</v>
      </c>
      <c r="N208" s="270" t="s">
        <v>45</v>
      </c>
      <c r="O208" s="90"/>
      <c r="P208" s="228">
        <f>O208*H208</f>
        <v>0</v>
      </c>
      <c r="Q208" s="228">
        <v>0.00158</v>
      </c>
      <c r="R208" s="228">
        <f>Q208*H208</f>
        <v>0.12640000000000001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358</v>
      </c>
      <c r="AT208" s="230" t="s">
        <v>359</v>
      </c>
      <c r="AU208" s="230" t="s">
        <v>90</v>
      </c>
      <c r="AY208" s="16" t="s">
        <v>159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6" t="s">
        <v>88</v>
      </c>
      <c r="BK208" s="231">
        <f>ROUND(I208*H208,2)</f>
        <v>0</v>
      </c>
      <c r="BL208" s="16" t="s">
        <v>263</v>
      </c>
      <c r="BM208" s="230" t="s">
        <v>2310</v>
      </c>
    </row>
    <row r="209" s="13" customFormat="1">
      <c r="A209" s="13"/>
      <c r="B209" s="237"/>
      <c r="C209" s="238"/>
      <c r="D209" s="239" t="s">
        <v>169</v>
      </c>
      <c r="E209" s="240" t="s">
        <v>1</v>
      </c>
      <c r="F209" s="241" t="s">
        <v>2311</v>
      </c>
      <c r="G209" s="238"/>
      <c r="H209" s="242">
        <v>80</v>
      </c>
      <c r="I209" s="243"/>
      <c r="J209" s="238"/>
      <c r="K209" s="238"/>
      <c r="L209" s="244"/>
      <c r="M209" s="245"/>
      <c r="N209" s="246"/>
      <c r="O209" s="246"/>
      <c r="P209" s="246"/>
      <c r="Q209" s="246"/>
      <c r="R209" s="246"/>
      <c r="S209" s="246"/>
      <c r="T209" s="24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8" t="s">
        <v>169</v>
      </c>
      <c r="AU209" s="248" t="s">
        <v>90</v>
      </c>
      <c r="AV209" s="13" t="s">
        <v>90</v>
      </c>
      <c r="AW209" s="13" t="s">
        <v>34</v>
      </c>
      <c r="AX209" s="13" t="s">
        <v>88</v>
      </c>
      <c r="AY209" s="248" t="s">
        <v>159</v>
      </c>
    </row>
    <row r="210" s="2" customFormat="1" ht="16.5" customHeight="1">
      <c r="A210" s="37"/>
      <c r="B210" s="38"/>
      <c r="C210" s="260" t="s">
        <v>435</v>
      </c>
      <c r="D210" s="260" t="s">
        <v>359</v>
      </c>
      <c r="E210" s="261" t="s">
        <v>2312</v>
      </c>
      <c r="F210" s="262" t="s">
        <v>2313</v>
      </c>
      <c r="G210" s="263" t="s">
        <v>322</v>
      </c>
      <c r="H210" s="264">
        <v>54</v>
      </c>
      <c r="I210" s="265"/>
      <c r="J210" s="266">
        <f>ROUND(I210*H210,2)</f>
        <v>0</v>
      </c>
      <c r="K210" s="267"/>
      <c r="L210" s="268"/>
      <c r="M210" s="269" t="s">
        <v>1</v>
      </c>
      <c r="N210" s="270" t="s">
        <v>45</v>
      </c>
      <c r="O210" s="90"/>
      <c r="P210" s="228">
        <f>O210*H210</f>
        <v>0</v>
      </c>
      <c r="Q210" s="228">
        <v>5.0000000000000002E-05</v>
      </c>
      <c r="R210" s="228">
        <f>Q210*H210</f>
        <v>0.0027000000000000001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358</v>
      </c>
      <c r="AT210" s="230" t="s">
        <v>359</v>
      </c>
      <c r="AU210" s="230" t="s">
        <v>90</v>
      </c>
      <c r="AY210" s="16" t="s">
        <v>159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6" t="s">
        <v>88</v>
      </c>
      <c r="BK210" s="231">
        <f>ROUND(I210*H210,2)</f>
        <v>0</v>
      </c>
      <c r="BL210" s="16" t="s">
        <v>263</v>
      </c>
      <c r="BM210" s="230" t="s">
        <v>2314</v>
      </c>
    </row>
    <row r="211" s="13" customFormat="1">
      <c r="A211" s="13"/>
      <c r="B211" s="237"/>
      <c r="C211" s="238"/>
      <c r="D211" s="239" t="s">
        <v>169</v>
      </c>
      <c r="E211" s="240" t="s">
        <v>1</v>
      </c>
      <c r="F211" s="241" t="s">
        <v>2315</v>
      </c>
      <c r="G211" s="238"/>
      <c r="H211" s="242">
        <v>54</v>
      </c>
      <c r="I211" s="243"/>
      <c r="J211" s="238"/>
      <c r="K211" s="238"/>
      <c r="L211" s="244"/>
      <c r="M211" s="245"/>
      <c r="N211" s="246"/>
      <c r="O211" s="246"/>
      <c r="P211" s="246"/>
      <c r="Q211" s="246"/>
      <c r="R211" s="246"/>
      <c r="S211" s="246"/>
      <c r="T211" s="24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8" t="s">
        <v>169</v>
      </c>
      <c r="AU211" s="248" t="s">
        <v>90</v>
      </c>
      <c r="AV211" s="13" t="s">
        <v>90</v>
      </c>
      <c r="AW211" s="13" t="s">
        <v>34</v>
      </c>
      <c r="AX211" s="13" t="s">
        <v>88</v>
      </c>
      <c r="AY211" s="248" t="s">
        <v>159</v>
      </c>
    </row>
    <row r="212" s="2" customFormat="1" ht="16.5" customHeight="1">
      <c r="A212" s="37"/>
      <c r="B212" s="38"/>
      <c r="C212" s="260" t="s">
        <v>442</v>
      </c>
      <c r="D212" s="260" t="s">
        <v>359</v>
      </c>
      <c r="E212" s="261" t="s">
        <v>2316</v>
      </c>
      <c r="F212" s="262" t="s">
        <v>2317</v>
      </c>
      <c r="G212" s="263" t="s">
        <v>322</v>
      </c>
      <c r="H212" s="264">
        <v>820</v>
      </c>
      <c r="I212" s="265"/>
      <c r="J212" s="266">
        <f>ROUND(I212*H212,2)</f>
        <v>0</v>
      </c>
      <c r="K212" s="267"/>
      <c r="L212" s="268"/>
      <c r="M212" s="269" t="s">
        <v>1</v>
      </c>
      <c r="N212" s="270" t="s">
        <v>45</v>
      </c>
      <c r="O212" s="90"/>
      <c r="P212" s="228">
        <f>O212*H212</f>
        <v>0</v>
      </c>
      <c r="Q212" s="228">
        <v>0.00011</v>
      </c>
      <c r="R212" s="228">
        <f>Q212*H212</f>
        <v>0.090200000000000002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358</v>
      </c>
      <c r="AT212" s="230" t="s">
        <v>359</v>
      </c>
      <c r="AU212" s="230" t="s">
        <v>90</v>
      </c>
      <c r="AY212" s="16" t="s">
        <v>159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6" t="s">
        <v>88</v>
      </c>
      <c r="BK212" s="231">
        <f>ROUND(I212*H212,2)</f>
        <v>0</v>
      </c>
      <c r="BL212" s="16" t="s">
        <v>263</v>
      </c>
      <c r="BM212" s="230" t="s">
        <v>2318</v>
      </c>
    </row>
    <row r="213" s="2" customFormat="1" ht="24.15" customHeight="1">
      <c r="A213" s="37"/>
      <c r="B213" s="38"/>
      <c r="C213" s="218" t="s">
        <v>447</v>
      </c>
      <c r="D213" s="218" t="s">
        <v>161</v>
      </c>
      <c r="E213" s="219" t="s">
        <v>2319</v>
      </c>
      <c r="F213" s="220" t="s">
        <v>2320</v>
      </c>
      <c r="G213" s="221" t="s">
        <v>253</v>
      </c>
      <c r="H213" s="222">
        <v>0.52200000000000002</v>
      </c>
      <c r="I213" s="223"/>
      <c r="J213" s="224">
        <f>ROUND(I213*H213,2)</f>
        <v>0</v>
      </c>
      <c r="K213" s="225"/>
      <c r="L213" s="43"/>
      <c r="M213" s="226" t="s">
        <v>1</v>
      </c>
      <c r="N213" s="227" t="s">
        <v>45</v>
      </c>
      <c r="O213" s="90"/>
      <c r="P213" s="228">
        <f>O213*H213</f>
        <v>0</v>
      </c>
      <c r="Q213" s="228">
        <v>0</v>
      </c>
      <c r="R213" s="228">
        <f>Q213*H213</f>
        <v>0</v>
      </c>
      <c r="S213" s="228">
        <v>0</v>
      </c>
      <c r="T213" s="22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30" t="s">
        <v>2139</v>
      </c>
      <c r="AT213" s="230" t="s">
        <v>161</v>
      </c>
      <c r="AU213" s="230" t="s">
        <v>90</v>
      </c>
      <c r="AY213" s="16" t="s">
        <v>159</v>
      </c>
      <c r="BE213" s="231">
        <f>IF(N213="základní",J213,0)</f>
        <v>0</v>
      </c>
      <c r="BF213" s="231">
        <f>IF(N213="snížená",J213,0)</f>
        <v>0</v>
      </c>
      <c r="BG213" s="231">
        <f>IF(N213="zákl. přenesená",J213,0)</f>
        <v>0</v>
      </c>
      <c r="BH213" s="231">
        <f>IF(N213="sníž. přenesená",J213,0)</f>
        <v>0</v>
      </c>
      <c r="BI213" s="231">
        <f>IF(N213="nulová",J213,0)</f>
        <v>0</v>
      </c>
      <c r="BJ213" s="16" t="s">
        <v>88</v>
      </c>
      <c r="BK213" s="231">
        <f>ROUND(I213*H213,2)</f>
        <v>0</v>
      </c>
      <c r="BL213" s="16" t="s">
        <v>2139</v>
      </c>
      <c r="BM213" s="230" t="s">
        <v>2321</v>
      </c>
    </row>
    <row r="214" s="2" customFormat="1">
      <c r="A214" s="37"/>
      <c r="B214" s="38"/>
      <c r="C214" s="39"/>
      <c r="D214" s="232" t="s">
        <v>167</v>
      </c>
      <c r="E214" s="39"/>
      <c r="F214" s="233" t="s">
        <v>2322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6" t="s">
        <v>167</v>
      </c>
      <c r="AU214" s="16" t="s">
        <v>90</v>
      </c>
    </row>
    <row r="215" s="2" customFormat="1" ht="24.15" customHeight="1">
      <c r="A215" s="37"/>
      <c r="B215" s="38"/>
      <c r="C215" s="218" t="s">
        <v>452</v>
      </c>
      <c r="D215" s="218" t="s">
        <v>161</v>
      </c>
      <c r="E215" s="219" t="s">
        <v>2323</v>
      </c>
      <c r="F215" s="220" t="s">
        <v>2324</v>
      </c>
      <c r="G215" s="221" t="s">
        <v>253</v>
      </c>
      <c r="H215" s="222">
        <v>0.52200000000000002</v>
      </c>
      <c r="I215" s="223"/>
      <c r="J215" s="224">
        <f>ROUND(I215*H215,2)</f>
        <v>0</v>
      </c>
      <c r="K215" s="225"/>
      <c r="L215" s="43"/>
      <c r="M215" s="226" t="s">
        <v>1</v>
      </c>
      <c r="N215" s="227" t="s">
        <v>45</v>
      </c>
      <c r="O215" s="90"/>
      <c r="P215" s="228">
        <f>O215*H215</f>
        <v>0</v>
      </c>
      <c r="Q215" s="228">
        <v>0</v>
      </c>
      <c r="R215" s="228">
        <f>Q215*H215</f>
        <v>0</v>
      </c>
      <c r="S215" s="228">
        <v>0</v>
      </c>
      <c r="T215" s="22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30" t="s">
        <v>263</v>
      </c>
      <c r="AT215" s="230" t="s">
        <v>161</v>
      </c>
      <c r="AU215" s="230" t="s">
        <v>90</v>
      </c>
      <c r="AY215" s="16" t="s">
        <v>159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6" t="s">
        <v>88</v>
      </c>
      <c r="BK215" s="231">
        <f>ROUND(I215*H215,2)</f>
        <v>0</v>
      </c>
      <c r="BL215" s="16" t="s">
        <v>263</v>
      </c>
      <c r="BM215" s="230" t="s">
        <v>2325</v>
      </c>
    </row>
    <row r="216" s="2" customFormat="1">
      <c r="A216" s="37"/>
      <c r="B216" s="38"/>
      <c r="C216" s="39"/>
      <c r="D216" s="232" t="s">
        <v>167</v>
      </c>
      <c r="E216" s="39"/>
      <c r="F216" s="233" t="s">
        <v>2326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6" t="s">
        <v>167</v>
      </c>
      <c r="AU216" s="16" t="s">
        <v>90</v>
      </c>
    </row>
    <row r="217" s="12" customFormat="1" ht="22.8" customHeight="1">
      <c r="A217" s="12"/>
      <c r="B217" s="202"/>
      <c r="C217" s="203"/>
      <c r="D217" s="204" t="s">
        <v>79</v>
      </c>
      <c r="E217" s="216" t="s">
        <v>2120</v>
      </c>
      <c r="F217" s="216" t="s">
        <v>98</v>
      </c>
      <c r="G217" s="203"/>
      <c r="H217" s="203"/>
      <c r="I217" s="206"/>
      <c r="J217" s="217">
        <f>BK217</f>
        <v>0</v>
      </c>
      <c r="K217" s="203"/>
      <c r="L217" s="208"/>
      <c r="M217" s="209"/>
      <c r="N217" s="210"/>
      <c r="O217" s="210"/>
      <c r="P217" s="211">
        <f>SUM(P218:P229)</f>
        <v>0</v>
      </c>
      <c r="Q217" s="210"/>
      <c r="R217" s="211">
        <f>SUM(R218:R229)</f>
        <v>0.07306</v>
      </c>
      <c r="S217" s="210"/>
      <c r="T217" s="212">
        <f>SUM(T218:T229)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3" t="s">
        <v>90</v>
      </c>
      <c r="AT217" s="214" t="s">
        <v>79</v>
      </c>
      <c r="AU217" s="214" t="s">
        <v>88</v>
      </c>
      <c r="AY217" s="213" t="s">
        <v>159</v>
      </c>
      <c r="BK217" s="215">
        <f>SUM(BK218:BK229)</f>
        <v>0</v>
      </c>
    </row>
    <row r="218" s="2" customFormat="1" ht="24.15" customHeight="1">
      <c r="A218" s="37"/>
      <c r="B218" s="38"/>
      <c r="C218" s="218" t="s">
        <v>457</v>
      </c>
      <c r="D218" s="218" t="s">
        <v>161</v>
      </c>
      <c r="E218" s="219" t="s">
        <v>2327</v>
      </c>
      <c r="F218" s="220" t="s">
        <v>2328</v>
      </c>
      <c r="G218" s="221" t="s">
        <v>334</v>
      </c>
      <c r="H218" s="222">
        <v>1</v>
      </c>
      <c r="I218" s="223"/>
      <c r="J218" s="224">
        <f>ROUND(I218*H218,2)</f>
        <v>0</v>
      </c>
      <c r="K218" s="225"/>
      <c r="L218" s="43"/>
      <c r="M218" s="226" t="s">
        <v>1</v>
      </c>
      <c r="N218" s="227" t="s">
        <v>45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263</v>
      </c>
      <c r="AT218" s="230" t="s">
        <v>161</v>
      </c>
      <c r="AU218" s="230" t="s">
        <v>90</v>
      </c>
      <c r="AY218" s="16" t="s">
        <v>159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6" t="s">
        <v>88</v>
      </c>
      <c r="BK218" s="231">
        <f>ROUND(I218*H218,2)</f>
        <v>0</v>
      </c>
      <c r="BL218" s="16" t="s">
        <v>263</v>
      </c>
      <c r="BM218" s="230" t="s">
        <v>2329</v>
      </c>
    </row>
    <row r="219" s="2" customFormat="1">
      <c r="A219" s="37"/>
      <c r="B219" s="38"/>
      <c r="C219" s="39"/>
      <c r="D219" s="232" t="s">
        <v>167</v>
      </c>
      <c r="E219" s="39"/>
      <c r="F219" s="233" t="s">
        <v>2330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6" t="s">
        <v>167</v>
      </c>
      <c r="AU219" s="16" t="s">
        <v>90</v>
      </c>
    </row>
    <row r="220" s="2" customFormat="1" ht="37.8" customHeight="1">
      <c r="A220" s="37"/>
      <c r="B220" s="38"/>
      <c r="C220" s="260" t="s">
        <v>464</v>
      </c>
      <c r="D220" s="260" t="s">
        <v>359</v>
      </c>
      <c r="E220" s="261" t="s">
        <v>2331</v>
      </c>
      <c r="F220" s="262" t="s">
        <v>2332</v>
      </c>
      <c r="G220" s="263" t="s">
        <v>322</v>
      </c>
      <c r="H220" s="264">
        <v>8</v>
      </c>
      <c r="I220" s="265"/>
      <c r="J220" s="266">
        <f>ROUND(I220*H220,2)</f>
        <v>0</v>
      </c>
      <c r="K220" s="267"/>
      <c r="L220" s="268"/>
      <c r="M220" s="269" t="s">
        <v>1</v>
      </c>
      <c r="N220" s="270" t="s">
        <v>45</v>
      </c>
      <c r="O220" s="90"/>
      <c r="P220" s="228">
        <f>O220*H220</f>
        <v>0</v>
      </c>
      <c r="Q220" s="228">
        <v>0.00025000000000000001</v>
      </c>
      <c r="R220" s="228">
        <f>Q220*H220</f>
        <v>0.002</v>
      </c>
      <c r="S220" s="228">
        <v>0</v>
      </c>
      <c r="T220" s="22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30" t="s">
        <v>358</v>
      </c>
      <c r="AT220" s="230" t="s">
        <v>359</v>
      </c>
      <c r="AU220" s="230" t="s">
        <v>90</v>
      </c>
      <c r="AY220" s="16" t="s">
        <v>159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6" t="s">
        <v>88</v>
      </c>
      <c r="BK220" s="231">
        <f>ROUND(I220*H220,2)</f>
        <v>0</v>
      </c>
      <c r="BL220" s="16" t="s">
        <v>263</v>
      </c>
      <c r="BM220" s="230" t="s">
        <v>2333</v>
      </c>
    </row>
    <row r="221" s="2" customFormat="1" ht="24.15" customHeight="1">
      <c r="A221" s="37"/>
      <c r="B221" s="38"/>
      <c r="C221" s="260" t="s">
        <v>469</v>
      </c>
      <c r="D221" s="260" t="s">
        <v>359</v>
      </c>
      <c r="E221" s="261" t="s">
        <v>2334</v>
      </c>
      <c r="F221" s="262" t="s">
        <v>2335</v>
      </c>
      <c r="G221" s="263" t="s">
        <v>334</v>
      </c>
      <c r="H221" s="264">
        <v>1</v>
      </c>
      <c r="I221" s="265"/>
      <c r="J221" s="266">
        <f>ROUND(I221*H221,2)</f>
        <v>0</v>
      </c>
      <c r="K221" s="267"/>
      <c r="L221" s="268"/>
      <c r="M221" s="269" t="s">
        <v>1</v>
      </c>
      <c r="N221" s="270" t="s">
        <v>45</v>
      </c>
      <c r="O221" s="90"/>
      <c r="P221" s="228">
        <f>O221*H221</f>
        <v>0</v>
      </c>
      <c r="Q221" s="228">
        <v>0.0030599999999999998</v>
      </c>
      <c r="R221" s="228">
        <f>Q221*H221</f>
        <v>0.0030599999999999998</v>
      </c>
      <c r="S221" s="228">
        <v>0</v>
      </c>
      <c r="T221" s="22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30" t="s">
        <v>358</v>
      </c>
      <c r="AT221" s="230" t="s">
        <v>359</v>
      </c>
      <c r="AU221" s="230" t="s">
        <v>90</v>
      </c>
      <c r="AY221" s="16" t="s">
        <v>159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6" t="s">
        <v>88</v>
      </c>
      <c r="BK221" s="231">
        <f>ROUND(I221*H221,2)</f>
        <v>0</v>
      </c>
      <c r="BL221" s="16" t="s">
        <v>263</v>
      </c>
      <c r="BM221" s="230" t="s">
        <v>2336</v>
      </c>
    </row>
    <row r="222" s="2" customFormat="1" ht="24.15" customHeight="1">
      <c r="A222" s="37"/>
      <c r="B222" s="38"/>
      <c r="C222" s="260" t="s">
        <v>477</v>
      </c>
      <c r="D222" s="260" t="s">
        <v>359</v>
      </c>
      <c r="E222" s="261" t="s">
        <v>2337</v>
      </c>
      <c r="F222" s="262" t="s">
        <v>2338</v>
      </c>
      <c r="G222" s="263" t="s">
        <v>334</v>
      </c>
      <c r="H222" s="264">
        <v>1</v>
      </c>
      <c r="I222" s="265"/>
      <c r="J222" s="266">
        <f>ROUND(I222*H222,2)</f>
        <v>0</v>
      </c>
      <c r="K222" s="267"/>
      <c r="L222" s="268"/>
      <c r="M222" s="269" t="s">
        <v>1</v>
      </c>
      <c r="N222" s="270" t="s">
        <v>45</v>
      </c>
      <c r="O222" s="90"/>
      <c r="P222" s="228">
        <f>O222*H222</f>
        <v>0</v>
      </c>
      <c r="Q222" s="228">
        <v>0.017999999999999999</v>
      </c>
      <c r="R222" s="228">
        <f>Q222*H222</f>
        <v>0.017999999999999999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358</v>
      </c>
      <c r="AT222" s="230" t="s">
        <v>359</v>
      </c>
      <c r="AU222" s="230" t="s">
        <v>90</v>
      </c>
      <c r="AY222" s="16" t="s">
        <v>159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6" t="s">
        <v>88</v>
      </c>
      <c r="BK222" s="231">
        <f>ROUND(I222*H222,2)</f>
        <v>0</v>
      </c>
      <c r="BL222" s="16" t="s">
        <v>263</v>
      </c>
      <c r="BM222" s="230" t="s">
        <v>2339</v>
      </c>
    </row>
    <row r="223" s="2" customFormat="1" ht="24.15" customHeight="1">
      <c r="A223" s="37"/>
      <c r="B223" s="38"/>
      <c r="C223" s="218" t="s">
        <v>482</v>
      </c>
      <c r="D223" s="218" t="s">
        <v>161</v>
      </c>
      <c r="E223" s="219" t="s">
        <v>2340</v>
      </c>
      <c r="F223" s="220" t="s">
        <v>2341</v>
      </c>
      <c r="G223" s="221" t="s">
        <v>334</v>
      </c>
      <c r="H223" s="222">
        <v>1</v>
      </c>
      <c r="I223" s="223"/>
      <c r="J223" s="224">
        <f>ROUND(I223*H223,2)</f>
        <v>0</v>
      </c>
      <c r="K223" s="225"/>
      <c r="L223" s="43"/>
      <c r="M223" s="226" t="s">
        <v>1</v>
      </c>
      <c r="N223" s="227" t="s">
        <v>45</v>
      </c>
      <c r="O223" s="90"/>
      <c r="P223" s="228">
        <f>O223*H223</f>
        <v>0</v>
      </c>
      <c r="Q223" s="228">
        <v>0</v>
      </c>
      <c r="R223" s="228">
        <f>Q223*H223</f>
        <v>0</v>
      </c>
      <c r="S223" s="228">
        <v>0</v>
      </c>
      <c r="T223" s="22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30" t="s">
        <v>263</v>
      </c>
      <c r="AT223" s="230" t="s">
        <v>161</v>
      </c>
      <c r="AU223" s="230" t="s">
        <v>90</v>
      </c>
      <c r="AY223" s="16" t="s">
        <v>159</v>
      </c>
      <c r="BE223" s="231">
        <f>IF(N223="základní",J223,0)</f>
        <v>0</v>
      </c>
      <c r="BF223" s="231">
        <f>IF(N223="snížená",J223,0)</f>
        <v>0</v>
      </c>
      <c r="BG223" s="231">
        <f>IF(N223="zákl. přenesená",J223,0)</f>
        <v>0</v>
      </c>
      <c r="BH223" s="231">
        <f>IF(N223="sníž. přenesená",J223,0)</f>
        <v>0</v>
      </c>
      <c r="BI223" s="231">
        <f>IF(N223="nulová",J223,0)</f>
        <v>0</v>
      </c>
      <c r="BJ223" s="16" t="s">
        <v>88</v>
      </c>
      <c r="BK223" s="231">
        <f>ROUND(I223*H223,2)</f>
        <v>0</v>
      </c>
      <c r="BL223" s="16" t="s">
        <v>263</v>
      </c>
      <c r="BM223" s="230" t="s">
        <v>2342</v>
      </c>
    </row>
    <row r="224" s="2" customFormat="1">
      <c r="A224" s="37"/>
      <c r="B224" s="38"/>
      <c r="C224" s="39"/>
      <c r="D224" s="232" t="s">
        <v>167</v>
      </c>
      <c r="E224" s="39"/>
      <c r="F224" s="233" t="s">
        <v>2343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6" t="s">
        <v>167</v>
      </c>
      <c r="AU224" s="16" t="s">
        <v>90</v>
      </c>
    </row>
    <row r="225" s="2" customFormat="1" ht="33" customHeight="1">
      <c r="A225" s="37"/>
      <c r="B225" s="38"/>
      <c r="C225" s="260" t="s">
        <v>489</v>
      </c>
      <c r="D225" s="260" t="s">
        <v>359</v>
      </c>
      <c r="E225" s="261" t="s">
        <v>2344</v>
      </c>
      <c r="F225" s="262" t="s">
        <v>2345</v>
      </c>
      <c r="G225" s="263" t="s">
        <v>334</v>
      </c>
      <c r="H225" s="264">
        <v>1</v>
      </c>
      <c r="I225" s="265"/>
      <c r="J225" s="266">
        <f>ROUND(I225*H225,2)</f>
        <v>0</v>
      </c>
      <c r="K225" s="267"/>
      <c r="L225" s="268"/>
      <c r="M225" s="269" t="s">
        <v>1</v>
      </c>
      <c r="N225" s="270" t="s">
        <v>45</v>
      </c>
      <c r="O225" s="90"/>
      <c r="P225" s="228">
        <f>O225*H225</f>
        <v>0</v>
      </c>
      <c r="Q225" s="228">
        <v>0.050000000000000003</v>
      </c>
      <c r="R225" s="228">
        <f>Q225*H225</f>
        <v>0.050000000000000003</v>
      </c>
      <c r="S225" s="228">
        <v>0</v>
      </c>
      <c r="T225" s="22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30" t="s">
        <v>358</v>
      </c>
      <c r="AT225" s="230" t="s">
        <v>359</v>
      </c>
      <c r="AU225" s="230" t="s">
        <v>90</v>
      </c>
      <c r="AY225" s="16" t="s">
        <v>159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6" t="s">
        <v>88</v>
      </c>
      <c r="BK225" s="231">
        <f>ROUND(I225*H225,2)</f>
        <v>0</v>
      </c>
      <c r="BL225" s="16" t="s">
        <v>263</v>
      </c>
      <c r="BM225" s="230" t="s">
        <v>2346</v>
      </c>
    </row>
    <row r="226" s="2" customFormat="1" ht="24.15" customHeight="1">
      <c r="A226" s="37"/>
      <c r="B226" s="38"/>
      <c r="C226" s="218" t="s">
        <v>496</v>
      </c>
      <c r="D226" s="218" t="s">
        <v>161</v>
      </c>
      <c r="E226" s="219" t="s">
        <v>2347</v>
      </c>
      <c r="F226" s="220" t="s">
        <v>2348</v>
      </c>
      <c r="G226" s="221" t="s">
        <v>253</v>
      </c>
      <c r="H226" s="222">
        <v>0.072999999999999995</v>
      </c>
      <c r="I226" s="223"/>
      <c r="J226" s="224">
        <f>ROUND(I226*H226,2)</f>
        <v>0</v>
      </c>
      <c r="K226" s="225"/>
      <c r="L226" s="43"/>
      <c r="M226" s="226" t="s">
        <v>1</v>
      </c>
      <c r="N226" s="227" t="s">
        <v>45</v>
      </c>
      <c r="O226" s="90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30" t="s">
        <v>263</v>
      </c>
      <c r="AT226" s="230" t="s">
        <v>161</v>
      </c>
      <c r="AU226" s="230" t="s">
        <v>90</v>
      </c>
      <c r="AY226" s="16" t="s">
        <v>159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6" t="s">
        <v>88</v>
      </c>
      <c r="BK226" s="231">
        <f>ROUND(I226*H226,2)</f>
        <v>0</v>
      </c>
      <c r="BL226" s="16" t="s">
        <v>263</v>
      </c>
      <c r="BM226" s="230" t="s">
        <v>2349</v>
      </c>
    </row>
    <row r="227" s="2" customFormat="1">
      <c r="A227" s="37"/>
      <c r="B227" s="38"/>
      <c r="C227" s="39"/>
      <c r="D227" s="232" t="s">
        <v>167</v>
      </c>
      <c r="E227" s="39"/>
      <c r="F227" s="233" t="s">
        <v>2350</v>
      </c>
      <c r="G227" s="39"/>
      <c r="H227" s="39"/>
      <c r="I227" s="234"/>
      <c r="J227" s="39"/>
      <c r="K227" s="39"/>
      <c r="L227" s="43"/>
      <c r="M227" s="235"/>
      <c r="N227" s="236"/>
      <c r="O227" s="90"/>
      <c r="P227" s="90"/>
      <c r="Q227" s="90"/>
      <c r="R227" s="90"/>
      <c r="S227" s="90"/>
      <c r="T227" s="91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16" t="s">
        <v>167</v>
      </c>
      <c r="AU227" s="16" t="s">
        <v>90</v>
      </c>
    </row>
    <row r="228" s="2" customFormat="1" ht="24.15" customHeight="1">
      <c r="A228" s="37"/>
      <c r="B228" s="38"/>
      <c r="C228" s="218" t="s">
        <v>501</v>
      </c>
      <c r="D228" s="218" t="s">
        <v>161</v>
      </c>
      <c r="E228" s="219" t="s">
        <v>2351</v>
      </c>
      <c r="F228" s="220" t="s">
        <v>2352</v>
      </c>
      <c r="G228" s="221" t="s">
        <v>253</v>
      </c>
      <c r="H228" s="222">
        <v>0.072999999999999995</v>
      </c>
      <c r="I228" s="223"/>
      <c r="J228" s="224">
        <f>ROUND(I228*H228,2)</f>
        <v>0</v>
      </c>
      <c r="K228" s="225"/>
      <c r="L228" s="43"/>
      <c r="M228" s="226" t="s">
        <v>1</v>
      </c>
      <c r="N228" s="227" t="s">
        <v>45</v>
      </c>
      <c r="O228" s="90"/>
      <c r="P228" s="228">
        <f>O228*H228</f>
        <v>0</v>
      </c>
      <c r="Q228" s="228">
        <v>0</v>
      </c>
      <c r="R228" s="228">
        <f>Q228*H228</f>
        <v>0</v>
      </c>
      <c r="S228" s="228">
        <v>0</v>
      </c>
      <c r="T228" s="22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30" t="s">
        <v>263</v>
      </c>
      <c r="AT228" s="230" t="s">
        <v>161</v>
      </c>
      <c r="AU228" s="230" t="s">
        <v>90</v>
      </c>
      <c r="AY228" s="16" t="s">
        <v>159</v>
      </c>
      <c r="BE228" s="231">
        <f>IF(N228="základní",J228,0)</f>
        <v>0</v>
      </c>
      <c r="BF228" s="231">
        <f>IF(N228="snížená",J228,0)</f>
        <v>0</v>
      </c>
      <c r="BG228" s="231">
        <f>IF(N228="zákl. přenesená",J228,0)</f>
        <v>0</v>
      </c>
      <c r="BH228" s="231">
        <f>IF(N228="sníž. přenesená",J228,0)</f>
        <v>0</v>
      </c>
      <c r="BI228" s="231">
        <f>IF(N228="nulová",J228,0)</f>
        <v>0</v>
      </c>
      <c r="BJ228" s="16" t="s">
        <v>88</v>
      </c>
      <c r="BK228" s="231">
        <f>ROUND(I228*H228,2)</f>
        <v>0</v>
      </c>
      <c r="BL228" s="16" t="s">
        <v>263</v>
      </c>
      <c r="BM228" s="230" t="s">
        <v>2353</v>
      </c>
    </row>
    <row r="229" s="2" customFormat="1">
      <c r="A229" s="37"/>
      <c r="B229" s="38"/>
      <c r="C229" s="39"/>
      <c r="D229" s="232" t="s">
        <v>167</v>
      </c>
      <c r="E229" s="39"/>
      <c r="F229" s="233" t="s">
        <v>2354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6" t="s">
        <v>167</v>
      </c>
      <c r="AU229" s="16" t="s">
        <v>90</v>
      </c>
    </row>
    <row r="230" s="12" customFormat="1" ht="25.92" customHeight="1">
      <c r="A230" s="12"/>
      <c r="B230" s="202"/>
      <c r="C230" s="203"/>
      <c r="D230" s="204" t="s">
        <v>79</v>
      </c>
      <c r="E230" s="205" t="s">
        <v>2355</v>
      </c>
      <c r="F230" s="205" t="s">
        <v>2356</v>
      </c>
      <c r="G230" s="203"/>
      <c r="H230" s="203"/>
      <c r="I230" s="206"/>
      <c r="J230" s="207">
        <f>BK230</f>
        <v>0</v>
      </c>
      <c r="K230" s="203"/>
      <c r="L230" s="208"/>
      <c r="M230" s="209"/>
      <c r="N230" s="210"/>
      <c r="O230" s="210"/>
      <c r="P230" s="211">
        <f>SUM(P231:P232)</f>
        <v>0</v>
      </c>
      <c r="Q230" s="210"/>
      <c r="R230" s="211">
        <f>SUM(R231:R232)</f>
        <v>0</v>
      </c>
      <c r="S230" s="210"/>
      <c r="T230" s="212">
        <f>SUM(T231:T232)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3" t="s">
        <v>165</v>
      </c>
      <c r="AT230" s="214" t="s">
        <v>79</v>
      </c>
      <c r="AU230" s="214" t="s">
        <v>80</v>
      </c>
      <c r="AY230" s="213" t="s">
        <v>159</v>
      </c>
      <c r="BK230" s="215">
        <f>SUM(BK231:BK232)</f>
        <v>0</v>
      </c>
    </row>
    <row r="231" s="2" customFormat="1" ht="16.5" customHeight="1">
      <c r="A231" s="37"/>
      <c r="B231" s="38"/>
      <c r="C231" s="218" t="s">
        <v>506</v>
      </c>
      <c r="D231" s="218" t="s">
        <v>161</v>
      </c>
      <c r="E231" s="219" t="s">
        <v>2357</v>
      </c>
      <c r="F231" s="220" t="s">
        <v>2358</v>
      </c>
      <c r="G231" s="221" t="s">
        <v>1628</v>
      </c>
      <c r="H231" s="222">
        <v>1</v>
      </c>
      <c r="I231" s="223"/>
      <c r="J231" s="224">
        <f>ROUND(I231*H231,2)</f>
        <v>0</v>
      </c>
      <c r="K231" s="225"/>
      <c r="L231" s="43"/>
      <c r="M231" s="226" t="s">
        <v>1</v>
      </c>
      <c r="N231" s="227" t="s">
        <v>45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2139</v>
      </c>
      <c r="AT231" s="230" t="s">
        <v>161</v>
      </c>
      <c r="AU231" s="230" t="s">
        <v>88</v>
      </c>
      <c r="AY231" s="16" t="s">
        <v>159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6" t="s">
        <v>88</v>
      </c>
      <c r="BK231" s="231">
        <f>ROUND(I231*H231,2)</f>
        <v>0</v>
      </c>
      <c r="BL231" s="16" t="s">
        <v>2139</v>
      </c>
      <c r="BM231" s="230" t="s">
        <v>2359</v>
      </c>
    </row>
    <row r="232" s="2" customFormat="1" ht="16.5" customHeight="1">
      <c r="A232" s="37"/>
      <c r="B232" s="38"/>
      <c r="C232" s="218" t="s">
        <v>511</v>
      </c>
      <c r="D232" s="218" t="s">
        <v>161</v>
      </c>
      <c r="E232" s="219" t="s">
        <v>2360</v>
      </c>
      <c r="F232" s="220" t="s">
        <v>2361</v>
      </c>
      <c r="G232" s="221" t="s">
        <v>1628</v>
      </c>
      <c r="H232" s="222">
        <v>1</v>
      </c>
      <c r="I232" s="223"/>
      <c r="J232" s="224">
        <f>ROUND(I232*H232,2)</f>
        <v>0</v>
      </c>
      <c r="K232" s="225"/>
      <c r="L232" s="43"/>
      <c r="M232" s="226" t="s">
        <v>1</v>
      </c>
      <c r="N232" s="227" t="s">
        <v>45</v>
      </c>
      <c r="O232" s="90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30" t="s">
        <v>2139</v>
      </c>
      <c r="AT232" s="230" t="s">
        <v>161</v>
      </c>
      <c r="AU232" s="230" t="s">
        <v>88</v>
      </c>
      <c r="AY232" s="16" t="s">
        <v>159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6" t="s">
        <v>88</v>
      </c>
      <c r="BK232" s="231">
        <f>ROUND(I232*H232,2)</f>
        <v>0</v>
      </c>
      <c r="BL232" s="16" t="s">
        <v>2139</v>
      </c>
      <c r="BM232" s="230" t="s">
        <v>2362</v>
      </c>
    </row>
    <row r="233" s="12" customFormat="1" ht="25.92" customHeight="1">
      <c r="A233" s="12"/>
      <c r="B233" s="202"/>
      <c r="C233" s="203"/>
      <c r="D233" s="204" t="s">
        <v>79</v>
      </c>
      <c r="E233" s="205" t="s">
        <v>2132</v>
      </c>
      <c r="F233" s="205" t="s">
        <v>2133</v>
      </c>
      <c r="G233" s="203"/>
      <c r="H233" s="203"/>
      <c r="I233" s="206"/>
      <c r="J233" s="207">
        <f>BK233</f>
        <v>0</v>
      </c>
      <c r="K233" s="203"/>
      <c r="L233" s="208"/>
      <c r="M233" s="209"/>
      <c r="N233" s="210"/>
      <c r="O233" s="210"/>
      <c r="P233" s="211">
        <f>P234+P236</f>
        <v>0</v>
      </c>
      <c r="Q233" s="210"/>
      <c r="R233" s="211">
        <f>R234+R236</f>
        <v>0</v>
      </c>
      <c r="S233" s="210"/>
      <c r="T233" s="212">
        <f>T234+T236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3" t="s">
        <v>195</v>
      </c>
      <c r="AT233" s="214" t="s">
        <v>79</v>
      </c>
      <c r="AU233" s="214" t="s">
        <v>80</v>
      </c>
      <c r="AY233" s="213" t="s">
        <v>159</v>
      </c>
      <c r="BK233" s="215">
        <f>BK234+BK236</f>
        <v>0</v>
      </c>
    </row>
    <row r="234" s="12" customFormat="1" ht="22.8" customHeight="1">
      <c r="A234" s="12"/>
      <c r="B234" s="202"/>
      <c r="C234" s="203"/>
      <c r="D234" s="204" t="s">
        <v>79</v>
      </c>
      <c r="E234" s="216" t="s">
        <v>2134</v>
      </c>
      <c r="F234" s="216" t="s">
        <v>2135</v>
      </c>
      <c r="G234" s="203"/>
      <c r="H234" s="203"/>
      <c r="I234" s="206"/>
      <c r="J234" s="217">
        <f>BK234</f>
        <v>0</v>
      </c>
      <c r="K234" s="203"/>
      <c r="L234" s="208"/>
      <c r="M234" s="209"/>
      <c r="N234" s="210"/>
      <c r="O234" s="210"/>
      <c r="P234" s="211">
        <f>P235</f>
        <v>0</v>
      </c>
      <c r="Q234" s="210"/>
      <c r="R234" s="211">
        <f>R235</f>
        <v>0</v>
      </c>
      <c r="S234" s="210"/>
      <c r="T234" s="212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3" t="s">
        <v>195</v>
      </c>
      <c r="AT234" s="214" t="s">
        <v>79</v>
      </c>
      <c r="AU234" s="214" t="s">
        <v>88</v>
      </c>
      <c r="AY234" s="213" t="s">
        <v>159</v>
      </c>
      <c r="BK234" s="215">
        <f>BK235</f>
        <v>0</v>
      </c>
    </row>
    <row r="235" s="2" customFormat="1" ht="16.5" customHeight="1">
      <c r="A235" s="37"/>
      <c r="B235" s="38"/>
      <c r="C235" s="218" t="s">
        <v>520</v>
      </c>
      <c r="D235" s="218" t="s">
        <v>161</v>
      </c>
      <c r="E235" s="219" t="s">
        <v>2363</v>
      </c>
      <c r="F235" s="220" t="s">
        <v>2364</v>
      </c>
      <c r="G235" s="221" t="s">
        <v>2004</v>
      </c>
      <c r="H235" s="222">
        <v>1</v>
      </c>
      <c r="I235" s="223"/>
      <c r="J235" s="224">
        <f>ROUND(I235*H235,2)</f>
        <v>0</v>
      </c>
      <c r="K235" s="225"/>
      <c r="L235" s="43"/>
      <c r="M235" s="226" t="s">
        <v>1</v>
      </c>
      <c r="N235" s="227" t="s">
        <v>45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2139</v>
      </c>
      <c r="AT235" s="230" t="s">
        <v>161</v>
      </c>
      <c r="AU235" s="230" t="s">
        <v>90</v>
      </c>
      <c r="AY235" s="16" t="s">
        <v>159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6" t="s">
        <v>88</v>
      </c>
      <c r="BK235" s="231">
        <f>ROUND(I235*H235,2)</f>
        <v>0</v>
      </c>
      <c r="BL235" s="16" t="s">
        <v>2139</v>
      </c>
      <c r="BM235" s="230" t="s">
        <v>2365</v>
      </c>
    </row>
    <row r="236" s="12" customFormat="1" ht="22.8" customHeight="1">
      <c r="A236" s="12"/>
      <c r="B236" s="202"/>
      <c r="C236" s="203"/>
      <c r="D236" s="204" t="s">
        <v>79</v>
      </c>
      <c r="E236" s="216" t="s">
        <v>2142</v>
      </c>
      <c r="F236" s="216" t="s">
        <v>2143</v>
      </c>
      <c r="G236" s="203"/>
      <c r="H236" s="203"/>
      <c r="I236" s="206"/>
      <c r="J236" s="217">
        <f>BK236</f>
        <v>0</v>
      </c>
      <c r="K236" s="203"/>
      <c r="L236" s="208"/>
      <c r="M236" s="209"/>
      <c r="N236" s="210"/>
      <c r="O236" s="210"/>
      <c r="P236" s="211">
        <f>SUM(P237:P241)</f>
        <v>0</v>
      </c>
      <c r="Q236" s="210"/>
      <c r="R236" s="211">
        <f>SUM(R237:R241)</f>
        <v>0</v>
      </c>
      <c r="S236" s="210"/>
      <c r="T236" s="212">
        <f>SUM(T237:T241)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13" t="s">
        <v>195</v>
      </c>
      <c r="AT236" s="214" t="s">
        <v>79</v>
      </c>
      <c r="AU236" s="214" t="s">
        <v>88</v>
      </c>
      <c r="AY236" s="213" t="s">
        <v>159</v>
      </c>
      <c r="BK236" s="215">
        <f>SUM(BK237:BK241)</f>
        <v>0</v>
      </c>
    </row>
    <row r="237" s="2" customFormat="1" ht="16.5" customHeight="1">
      <c r="A237" s="37"/>
      <c r="B237" s="38"/>
      <c r="C237" s="218" t="s">
        <v>525</v>
      </c>
      <c r="D237" s="218" t="s">
        <v>161</v>
      </c>
      <c r="E237" s="219" t="s">
        <v>2366</v>
      </c>
      <c r="F237" s="220" t="s">
        <v>2367</v>
      </c>
      <c r="G237" s="221" t="s">
        <v>2004</v>
      </c>
      <c r="H237" s="222">
        <v>1</v>
      </c>
      <c r="I237" s="223"/>
      <c r="J237" s="224">
        <f>ROUND(I237*H237,2)</f>
        <v>0</v>
      </c>
      <c r="K237" s="225"/>
      <c r="L237" s="43"/>
      <c r="M237" s="226" t="s">
        <v>1</v>
      </c>
      <c r="N237" s="227" t="s">
        <v>45</v>
      </c>
      <c r="O237" s="90"/>
      <c r="P237" s="228">
        <f>O237*H237</f>
        <v>0</v>
      </c>
      <c r="Q237" s="228">
        <v>0</v>
      </c>
      <c r="R237" s="228">
        <f>Q237*H237</f>
        <v>0</v>
      </c>
      <c r="S237" s="228">
        <v>0</v>
      </c>
      <c r="T237" s="22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30" t="s">
        <v>263</v>
      </c>
      <c r="AT237" s="230" t="s">
        <v>161</v>
      </c>
      <c r="AU237" s="230" t="s">
        <v>90</v>
      </c>
      <c r="AY237" s="16" t="s">
        <v>159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6" t="s">
        <v>88</v>
      </c>
      <c r="BK237" s="231">
        <f>ROUND(I237*H237,2)</f>
        <v>0</v>
      </c>
      <c r="BL237" s="16" t="s">
        <v>263</v>
      </c>
      <c r="BM237" s="230" t="s">
        <v>2368</v>
      </c>
    </row>
    <row r="238" s="2" customFormat="1">
      <c r="A238" s="37"/>
      <c r="B238" s="38"/>
      <c r="C238" s="39"/>
      <c r="D238" s="239" t="s">
        <v>462</v>
      </c>
      <c r="E238" s="39"/>
      <c r="F238" s="271" t="s">
        <v>2369</v>
      </c>
      <c r="G238" s="39"/>
      <c r="H238" s="39"/>
      <c r="I238" s="234"/>
      <c r="J238" s="39"/>
      <c r="K238" s="39"/>
      <c r="L238" s="43"/>
      <c r="M238" s="235"/>
      <c r="N238" s="236"/>
      <c r="O238" s="90"/>
      <c r="P238" s="90"/>
      <c r="Q238" s="90"/>
      <c r="R238" s="90"/>
      <c r="S238" s="90"/>
      <c r="T238" s="91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T238" s="16" t="s">
        <v>462</v>
      </c>
      <c r="AU238" s="16" t="s">
        <v>90</v>
      </c>
    </row>
    <row r="239" s="2" customFormat="1" ht="16.5" customHeight="1">
      <c r="A239" s="37"/>
      <c r="B239" s="38"/>
      <c r="C239" s="218" t="s">
        <v>530</v>
      </c>
      <c r="D239" s="218" t="s">
        <v>161</v>
      </c>
      <c r="E239" s="219" t="s">
        <v>2144</v>
      </c>
      <c r="F239" s="220" t="s">
        <v>2145</v>
      </c>
      <c r="G239" s="221" t="s">
        <v>2004</v>
      </c>
      <c r="H239" s="222">
        <v>1</v>
      </c>
      <c r="I239" s="223"/>
      <c r="J239" s="224">
        <f>ROUND(I239*H239,2)</f>
        <v>0</v>
      </c>
      <c r="K239" s="225"/>
      <c r="L239" s="43"/>
      <c r="M239" s="226" t="s">
        <v>1</v>
      </c>
      <c r="N239" s="227" t="s">
        <v>45</v>
      </c>
      <c r="O239" s="90"/>
      <c r="P239" s="228">
        <f>O239*H239</f>
        <v>0</v>
      </c>
      <c r="Q239" s="228">
        <v>0</v>
      </c>
      <c r="R239" s="228">
        <f>Q239*H239</f>
        <v>0</v>
      </c>
      <c r="S239" s="228">
        <v>0</v>
      </c>
      <c r="T239" s="22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30" t="s">
        <v>2139</v>
      </c>
      <c r="AT239" s="230" t="s">
        <v>161</v>
      </c>
      <c r="AU239" s="230" t="s">
        <v>90</v>
      </c>
      <c r="AY239" s="16" t="s">
        <v>159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6" t="s">
        <v>88</v>
      </c>
      <c r="BK239" s="231">
        <f>ROUND(I239*H239,2)</f>
        <v>0</v>
      </c>
      <c r="BL239" s="16" t="s">
        <v>2139</v>
      </c>
      <c r="BM239" s="230" t="s">
        <v>2370</v>
      </c>
    </row>
    <row r="240" s="2" customFormat="1">
      <c r="A240" s="37"/>
      <c r="B240" s="38"/>
      <c r="C240" s="39"/>
      <c r="D240" s="232" t="s">
        <v>167</v>
      </c>
      <c r="E240" s="39"/>
      <c r="F240" s="233" t="s">
        <v>2147</v>
      </c>
      <c r="G240" s="39"/>
      <c r="H240" s="39"/>
      <c r="I240" s="234"/>
      <c r="J240" s="39"/>
      <c r="K240" s="39"/>
      <c r="L240" s="43"/>
      <c r="M240" s="235"/>
      <c r="N240" s="236"/>
      <c r="O240" s="90"/>
      <c r="P240" s="90"/>
      <c r="Q240" s="90"/>
      <c r="R240" s="90"/>
      <c r="S240" s="90"/>
      <c r="T240" s="91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16" t="s">
        <v>167</v>
      </c>
      <c r="AU240" s="16" t="s">
        <v>90</v>
      </c>
    </row>
    <row r="241" s="2" customFormat="1" ht="37.8" customHeight="1">
      <c r="A241" s="37"/>
      <c r="B241" s="38"/>
      <c r="C241" s="218" t="s">
        <v>535</v>
      </c>
      <c r="D241" s="218" t="s">
        <v>161</v>
      </c>
      <c r="E241" s="219" t="s">
        <v>2371</v>
      </c>
      <c r="F241" s="220" t="s">
        <v>2372</v>
      </c>
      <c r="G241" s="221" t="s">
        <v>2004</v>
      </c>
      <c r="H241" s="222">
        <v>1</v>
      </c>
      <c r="I241" s="223"/>
      <c r="J241" s="224">
        <f>ROUND(I241*H241,2)</f>
        <v>0</v>
      </c>
      <c r="K241" s="225"/>
      <c r="L241" s="43"/>
      <c r="M241" s="276" t="s">
        <v>1</v>
      </c>
      <c r="N241" s="277" t="s">
        <v>45</v>
      </c>
      <c r="O241" s="274"/>
      <c r="P241" s="278">
        <f>O241*H241</f>
        <v>0</v>
      </c>
      <c r="Q241" s="278">
        <v>0</v>
      </c>
      <c r="R241" s="278">
        <f>Q241*H241</f>
        <v>0</v>
      </c>
      <c r="S241" s="278">
        <v>0</v>
      </c>
      <c r="T241" s="27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30" t="s">
        <v>2139</v>
      </c>
      <c r="AT241" s="230" t="s">
        <v>161</v>
      </c>
      <c r="AU241" s="230" t="s">
        <v>90</v>
      </c>
      <c r="AY241" s="16" t="s">
        <v>159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6" t="s">
        <v>88</v>
      </c>
      <c r="BK241" s="231">
        <f>ROUND(I241*H241,2)</f>
        <v>0</v>
      </c>
      <c r="BL241" s="16" t="s">
        <v>2139</v>
      </c>
      <c r="BM241" s="230" t="s">
        <v>2373</v>
      </c>
    </row>
    <row r="242" s="2" customFormat="1" ht="6.96" customHeight="1">
      <c r="A242" s="37"/>
      <c r="B242" s="65"/>
      <c r="C242" s="66"/>
      <c r="D242" s="66"/>
      <c r="E242" s="66"/>
      <c r="F242" s="66"/>
      <c r="G242" s="66"/>
      <c r="H242" s="66"/>
      <c r="I242" s="66"/>
      <c r="J242" s="66"/>
      <c r="K242" s="66"/>
      <c r="L242" s="43"/>
      <c r="M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</row>
  </sheetData>
  <sheetProtection sheet="1" autoFilter="0" formatColumns="0" formatRows="0" objects="1" scenarios="1" spinCount="100000" saltValue="n1hu0XaLXdocHPUrzkM2bgX6hCfdqQicoNmF37dhtCAj5Eya84C1BaBPDb6GDe9vmvnSRpne8StPyKKriYkbUQ==" hashValue="dsMyKYix24o81QAnzudwe4frEHYk5JNzeptHWomt83YQ2pUpj8nAhbtZDweiv3iDVETiDnO8kasR8QhnmSdv3A==" algorithmName="SHA-512" password="CC35"/>
  <autoFilter ref="C127:K241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hyperlinks>
    <hyperlink ref="F135" r:id="rId1" display="https://podminky.urs.cz/item/CS_URS_2024_01/713121211"/>
    <hyperlink ref="F140" r:id="rId2" display="https://podminky.urs.cz/item/CS_URS_2024_01/713132311"/>
    <hyperlink ref="F149" r:id="rId3" display="https://podminky.urs.cz/item/CS_URS_2024_01/713463112"/>
    <hyperlink ref="F155" r:id="rId4" display="https://podminky.urs.cz/item/CS_URS_2024_01/998733101"/>
    <hyperlink ref="F157" r:id="rId5" display="https://podminky.urs.cz/item/CS_URS_2024_01/998733193"/>
    <hyperlink ref="F166" r:id="rId6" display="https://podminky.urs.cz/item/CS_URS_2024_01/734220125"/>
    <hyperlink ref="F169" r:id="rId7" display="https://podminky.urs.cz/item/CS_URS_2024_01/734220126"/>
    <hyperlink ref="F178" r:id="rId8" display="https://podminky.urs.cz/item/CS_URS_2024_01/998734101"/>
    <hyperlink ref="F180" r:id="rId9" display="https://podminky.urs.cz/item/CS_URS_2024_01/998734193"/>
    <hyperlink ref="F199" r:id="rId10" display="https://podminky.urs.cz/item/CS_URS_2024_01/735151811"/>
    <hyperlink ref="F201" r:id="rId11" display="https://podminky.urs.cz/item/CS_URS_2024_01/735151831"/>
    <hyperlink ref="F203" r:id="rId12" display="https://podminky.urs.cz/item/CS_URS_2024_01/735151832"/>
    <hyperlink ref="F214" r:id="rId13" display="https://podminky.urs.cz/item/CS_URS_2024_01/998735101"/>
    <hyperlink ref="F216" r:id="rId14" display="https://podminky.urs.cz/item/CS_URS_2024_01/998735193"/>
    <hyperlink ref="F219" r:id="rId15" display="https://podminky.urs.cz/item/CS_URS_2024_01/751711132"/>
    <hyperlink ref="F224" r:id="rId16" display="https://podminky.urs.cz/item/CS_URS_2024_01/751721111"/>
    <hyperlink ref="F227" r:id="rId17" display="https://podminky.urs.cz/item/CS_URS_2024_01/998751101"/>
    <hyperlink ref="F229" r:id="rId18" display="https://podminky.urs.cz/item/CS_URS_2024_01/998751191"/>
    <hyperlink ref="F240" r:id="rId19" display="https://podminky.urs.cz/item/CS_URS_2024_01/04311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99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Z-02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2374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6. 1. 2026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33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ROUND((SUM(BE123:BE198)),  2)</f>
        <v>0</v>
      </c>
      <c r="G33" s="37"/>
      <c r="H33" s="37"/>
      <c r="I33" s="154">
        <v>0.20999999999999999</v>
      </c>
      <c r="J33" s="153">
        <f>ROUND(((SUM(BE123:BE198))*I33),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ROUND((SUM(BF123:BF198)),  2)</f>
        <v>0</v>
      </c>
      <c r="G34" s="37"/>
      <c r="H34" s="37"/>
      <c r="I34" s="154">
        <v>0.12</v>
      </c>
      <c r="J34" s="153">
        <f>ROUND(((SUM(BF123:BF198))*I34),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ROUND((SUM(BG123:BG198)),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ROUND((SUM(BH123:BH198)),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ROUND((SUM(BI123:BI198)),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Z-02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D.1.4.3. - Vzduchotechnika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6. 1. 2026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FJ atelier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J123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126</v>
      </c>
      <c r="E97" s="181"/>
      <c r="F97" s="181"/>
      <c r="G97" s="181"/>
      <c r="H97" s="181"/>
      <c r="I97" s="181"/>
      <c r="J97" s="182">
        <f>J124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129</v>
      </c>
      <c r="E98" s="187"/>
      <c r="F98" s="187"/>
      <c r="G98" s="187"/>
      <c r="H98" s="187"/>
      <c r="I98" s="187"/>
      <c r="J98" s="188">
        <f>J125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85"/>
      <c r="D99" s="186" t="s">
        <v>1985</v>
      </c>
      <c r="E99" s="187"/>
      <c r="F99" s="187"/>
      <c r="G99" s="187"/>
      <c r="H99" s="187"/>
      <c r="I99" s="187"/>
      <c r="J99" s="188">
        <f>J130</f>
        <v>0</v>
      </c>
      <c r="K99" s="185"/>
      <c r="L99" s="18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9" customFormat="1" ht="24.96" customHeight="1">
      <c r="A100" s="9"/>
      <c r="B100" s="178"/>
      <c r="C100" s="179"/>
      <c r="D100" s="180" t="s">
        <v>1986</v>
      </c>
      <c r="E100" s="181"/>
      <c r="F100" s="181"/>
      <c r="G100" s="181"/>
      <c r="H100" s="181"/>
      <c r="I100" s="181"/>
      <c r="J100" s="182">
        <f>J189</f>
        <v>0</v>
      </c>
      <c r="K100" s="179"/>
      <c r="L100" s="183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84"/>
      <c r="C101" s="185"/>
      <c r="D101" s="186" t="s">
        <v>1987</v>
      </c>
      <c r="E101" s="187"/>
      <c r="F101" s="187"/>
      <c r="G101" s="187"/>
      <c r="H101" s="187"/>
      <c r="I101" s="187"/>
      <c r="J101" s="188">
        <f>J190</f>
        <v>0</v>
      </c>
      <c r="K101" s="185"/>
      <c r="L101" s="18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85"/>
      <c r="D102" s="186" t="s">
        <v>1988</v>
      </c>
      <c r="E102" s="187"/>
      <c r="F102" s="187"/>
      <c r="G102" s="187"/>
      <c r="H102" s="187"/>
      <c r="I102" s="187"/>
      <c r="J102" s="188">
        <f>J193</f>
        <v>0</v>
      </c>
      <c r="K102" s="185"/>
      <c r="L102" s="18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4"/>
      <c r="C103" s="185"/>
      <c r="D103" s="186" t="s">
        <v>2375</v>
      </c>
      <c r="E103" s="187"/>
      <c r="F103" s="187"/>
      <c r="G103" s="187"/>
      <c r="H103" s="187"/>
      <c r="I103" s="187"/>
      <c r="J103" s="188">
        <f>J196</f>
        <v>0</v>
      </c>
      <c r="K103" s="185"/>
      <c r="L103" s="18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2" t="s">
        <v>144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1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3" t="str">
        <f>E7</f>
        <v>Enviromentální učebna Ekocentrum SO-01 _ Z-02</v>
      </c>
      <c r="F113" s="31"/>
      <c r="G113" s="31"/>
      <c r="H113" s="31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107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D.1.4.3. - Vzduchotechnika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20</v>
      </c>
      <c r="D117" s="39"/>
      <c r="E117" s="39"/>
      <c r="F117" s="26" t="str">
        <f>F12</f>
        <v>Klášterní 1418, 363 01 Ostrov</v>
      </c>
      <c r="G117" s="39"/>
      <c r="H117" s="39"/>
      <c r="I117" s="31" t="s">
        <v>22</v>
      </c>
      <c r="J117" s="78" t="str">
        <f>IF(J12="","",J12)</f>
        <v>6. 1. 2026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5.15" customHeight="1">
      <c r="A119" s="37"/>
      <c r="B119" s="38"/>
      <c r="C119" s="31" t="s">
        <v>24</v>
      </c>
      <c r="D119" s="39"/>
      <c r="E119" s="39"/>
      <c r="F119" s="26" t="str">
        <f>E15</f>
        <v>Město Ostrov</v>
      </c>
      <c r="G119" s="39"/>
      <c r="H119" s="39"/>
      <c r="I119" s="31" t="s">
        <v>32</v>
      </c>
      <c r="J119" s="35" t="str">
        <f>E21</f>
        <v>FJ atelier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1" t="s">
        <v>30</v>
      </c>
      <c r="D120" s="39"/>
      <c r="E120" s="39"/>
      <c r="F120" s="26" t="str">
        <f>IF(E18="","",E18)</f>
        <v>Vyplň údaj</v>
      </c>
      <c r="G120" s="39"/>
      <c r="H120" s="39"/>
      <c r="I120" s="31" t="s">
        <v>35</v>
      </c>
      <c r="J120" s="35" t="str">
        <f>E24</f>
        <v>Michal Jung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0"/>
      <c r="B122" s="191"/>
      <c r="C122" s="192" t="s">
        <v>145</v>
      </c>
      <c r="D122" s="193" t="s">
        <v>65</v>
      </c>
      <c r="E122" s="193" t="s">
        <v>61</v>
      </c>
      <c r="F122" s="193" t="s">
        <v>62</v>
      </c>
      <c r="G122" s="193" t="s">
        <v>146</v>
      </c>
      <c r="H122" s="193" t="s">
        <v>147</v>
      </c>
      <c r="I122" s="193" t="s">
        <v>148</v>
      </c>
      <c r="J122" s="194" t="s">
        <v>111</v>
      </c>
      <c r="K122" s="195" t="s">
        <v>149</v>
      </c>
      <c r="L122" s="196"/>
      <c r="M122" s="99" t="s">
        <v>1</v>
      </c>
      <c r="N122" s="100" t="s">
        <v>44</v>
      </c>
      <c r="O122" s="100" t="s">
        <v>150</v>
      </c>
      <c r="P122" s="100" t="s">
        <v>151</v>
      </c>
      <c r="Q122" s="100" t="s">
        <v>152</v>
      </c>
      <c r="R122" s="100" t="s">
        <v>153</v>
      </c>
      <c r="S122" s="100" t="s">
        <v>154</v>
      </c>
      <c r="T122" s="101" t="s">
        <v>155</v>
      </c>
      <c r="U122" s="190"/>
      <c r="V122" s="190"/>
      <c r="W122" s="190"/>
      <c r="X122" s="190"/>
      <c r="Y122" s="190"/>
      <c r="Z122" s="190"/>
      <c r="AA122" s="190"/>
      <c r="AB122" s="190"/>
      <c r="AC122" s="190"/>
      <c r="AD122" s="190"/>
      <c r="AE122" s="190"/>
    </row>
    <row r="123" s="2" customFormat="1" ht="22.8" customHeight="1">
      <c r="A123" s="37"/>
      <c r="B123" s="38"/>
      <c r="C123" s="106" t="s">
        <v>156</v>
      </c>
      <c r="D123" s="39"/>
      <c r="E123" s="39"/>
      <c r="F123" s="39"/>
      <c r="G123" s="39"/>
      <c r="H123" s="39"/>
      <c r="I123" s="39"/>
      <c r="J123" s="197">
        <f>BK123</f>
        <v>0</v>
      </c>
      <c r="K123" s="39"/>
      <c r="L123" s="43"/>
      <c r="M123" s="102"/>
      <c r="N123" s="198"/>
      <c r="O123" s="103"/>
      <c r="P123" s="199">
        <f>P124+P189</f>
        <v>0</v>
      </c>
      <c r="Q123" s="103"/>
      <c r="R123" s="199">
        <f>R124+R189</f>
        <v>0.29781000000000002</v>
      </c>
      <c r="S123" s="103"/>
      <c r="T123" s="200">
        <f>T124+T189</f>
        <v>0.002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6" t="s">
        <v>79</v>
      </c>
      <c r="AU123" s="16" t="s">
        <v>113</v>
      </c>
      <c r="BK123" s="201">
        <f>BK124+BK189</f>
        <v>0</v>
      </c>
    </row>
    <row r="124" s="12" customFormat="1" ht="25.92" customHeight="1">
      <c r="A124" s="12"/>
      <c r="B124" s="202"/>
      <c r="C124" s="203"/>
      <c r="D124" s="204" t="s">
        <v>79</v>
      </c>
      <c r="E124" s="205" t="s">
        <v>914</v>
      </c>
      <c r="F124" s="205" t="s">
        <v>915</v>
      </c>
      <c r="G124" s="203"/>
      <c r="H124" s="203"/>
      <c r="I124" s="206"/>
      <c r="J124" s="207">
        <f>BK124</f>
        <v>0</v>
      </c>
      <c r="K124" s="203"/>
      <c r="L124" s="208"/>
      <c r="M124" s="209"/>
      <c r="N124" s="210"/>
      <c r="O124" s="210"/>
      <c r="P124" s="211">
        <f>P125+P130</f>
        <v>0</v>
      </c>
      <c r="Q124" s="210"/>
      <c r="R124" s="211">
        <f>R125+R130</f>
        <v>0.29781000000000002</v>
      </c>
      <c r="S124" s="210"/>
      <c r="T124" s="212">
        <f>T125+T130</f>
        <v>0.002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90</v>
      </c>
      <c r="AT124" s="214" t="s">
        <v>79</v>
      </c>
      <c r="AU124" s="214" t="s">
        <v>80</v>
      </c>
      <c r="AY124" s="213" t="s">
        <v>159</v>
      </c>
      <c r="BK124" s="215">
        <f>BK125+BK130</f>
        <v>0</v>
      </c>
    </row>
    <row r="125" s="12" customFormat="1" ht="22.8" customHeight="1">
      <c r="A125" s="12"/>
      <c r="B125" s="202"/>
      <c r="C125" s="203"/>
      <c r="D125" s="204" t="s">
        <v>79</v>
      </c>
      <c r="E125" s="216" t="s">
        <v>989</v>
      </c>
      <c r="F125" s="216" t="s">
        <v>990</v>
      </c>
      <c r="G125" s="203"/>
      <c r="H125" s="203"/>
      <c r="I125" s="206"/>
      <c r="J125" s="217">
        <f>BK125</f>
        <v>0</v>
      </c>
      <c r="K125" s="203"/>
      <c r="L125" s="208"/>
      <c r="M125" s="209"/>
      <c r="N125" s="210"/>
      <c r="O125" s="210"/>
      <c r="P125" s="211">
        <f>SUM(P126:P129)</f>
        <v>0</v>
      </c>
      <c r="Q125" s="210"/>
      <c r="R125" s="211">
        <f>SUM(R126:R129)</f>
        <v>0.015090000000000001</v>
      </c>
      <c r="S125" s="210"/>
      <c r="T125" s="212">
        <f>SUM(T126:T129)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90</v>
      </c>
      <c r="AT125" s="214" t="s">
        <v>79</v>
      </c>
      <c r="AU125" s="214" t="s">
        <v>88</v>
      </c>
      <c r="AY125" s="213" t="s">
        <v>159</v>
      </c>
      <c r="BK125" s="215">
        <f>SUM(BK126:BK129)</f>
        <v>0</v>
      </c>
    </row>
    <row r="126" s="2" customFormat="1" ht="24.15" customHeight="1">
      <c r="A126" s="37"/>
      <c r="B126" s="38"/>
      <c r="C126" s="218" t="s">
        <v>88</v>
      </c>
      <c r="D126" s="218" t="s">
        <v>161</v>
      </c>
      <c r="E126" s="219" t="s">
        <v>2376</v>
      </c>
      <c r="F126" s="220" t="s">
        <v>2377</v>
      </c>
      <c r="G126" s="221" t="s">
        <v>215</v>
      </c>
      <c r="H126" s="222">
        <v>4</v>
      </c>
      <c r="I126" s="223"/>
      <c r="J126" s="224">
        <f>ROUND(I126*H126,2)</f>
        <v>0</v>
      </c>
      <c r="K126" s="225"/>
      <c r="L126" s="43"/>
      <c r="M126" s="226" t="s">
        <v>1</v>
      </c>
      <c r="N126" s="227" t="s">
        <v>45</v>
      </c>
      <c r="O126" s="90"/>
      <c r="P126" s="228">
        <f>O126*H126</f>
        <v>0</v>
      </c>
      <c r="Q126" s="228">
        <v>0.00036000000000000002</v>
      </c>
      <c r="R126" s="228">
        <f>Q126*H126</f>
        <v>0.0014400000000000001</v>
      </c>
      <c r="S126" s="228">
        <v>0</v>
      </c>
      <c r="T126" s="229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263</v>
      </c>
      <c r="AT126" s="230" t="s">
        <v>161</v>
      </c>
      <c r="AU126" s="230" t="s">
        <v>90</v>
      </c>
      <c r="AY126" s="16" t="s">
        <v>159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6" t="s">
        <v>88</v>
      </c>
      <c r="BK126" s="231">
        <f>ROUND(I126*H126,2)</f>
        <v>0</v>
      </c>
      <c r="BL126" s="16" t="s">
        <v>263</v>
      </c>
      <c r="BM126" s="230" t="s">
        <v>2378</v>
      </c>
    </row>
    <row r="127" s="2" customFormat="1">
      <c r="A127" s="37"/>
      <c r="B127" s="38"/>
      <c r="C127" s="39"/>
      <c r="D127" s="232" t="s">
        <v>167</v>
      </c>
      <c r="E127" s="39"/>
      <c r="F127" s="233" t="s">
        <v>2379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6" t="s">
        <v>167</v>
      </c>
      <c r="AU127" s="16" t="s">
        <v>90</v>
      </c>
    </row>
    <row r="128" s="2" customFormat="1" ht="24.15" customHeight="1">
      <c r="A128" s="37"/>
      <c r="B128" s="38"/>
      <c r="C128" s="260" t="s">
        <v>90</v>
      </c>
      <c r="D128" s="260" t="s">
        <v>359</v>
      </c>
      <c r="E128" s="261" t="s">
        <v>2380</v>
      </c>
      <c r="F128" s="262" t="s">
        <v>2381</v>
      </c>
      <c r="G128" s="263" t="s">
        <v>215</v>
      </c>
      <c r="H128" s="264">
        <v>4.2000000000000002</v>
      </c>
      <c r="I128" s="265"/>
      <c r="J128" s="266">
        <f>ROUND(I128*H128,2)</f>
        <v>0</v>
      </c>
      <c r="K128" s="267"/>
      <c r="L128" s="268"/>
      <c r="M128" s="269" t="s">
        <v>1</v>
      </c>
      <c r="N128" s="270" t="s">
        <v>45</v>
      </c>
      <c r="O128" s="90"/>
      <c r="P128" s="228">
        <f>O128*H128</f>
        <v>0</v>
      </c>
      <c r="Q128" s="228">
        <v>0.0032499999999999999</v>
      </c>
      <c r="R128" s="228">
        <f>Q128*H128</f>
        <v>0.013650000000000001</v>
      </c>
      <c r="S128" s="228">
        <v>0</v>
      </c>
      <c r="T128" s="22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358</v>
      </c>
      <c r="AT128" s="230" t="s">
        <v>359</v>
      </c>
      <c r="AU128" s="230" t="s">
        <v>90</v>
      </c>
      <c r="AY128" s="16" t="s">
        <v>159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6" t="s">
        <v>88</v>
      </c>
      <c r="BK128" s="231">
        <f>ROUND(I128*H128,2)</f>
        <v>0</v>
      </c>
      <c r="BL128" s="16" t="s">
        <v>263</v>
      </c>
      <c r="BM128" s="230" t="s">
        <v>2382</v>
      </c>
    </row>
    <row r="129" s="13" customFormat="1">
      <c r="A129" s="13"/>
      <c r="B129" s="237"/>
      <c r="C129" s="238"/>
      <c r="D129" s="239" t="s">
        <v>169</v>
      </c>
      <c r="E129" s="238"/>
      <c r="F129" s="241" t="s">
        <v>2383</v>
      </c>
      <c r="G129" s="238"/>
      <c r="H129" s="242">
        <v>4.2000000000000002</v>
      </c>
      <c r="I129" s="243"/>
      <c r="J129" s="238"/>
      <c r="K129" s="238"/>
      <c r="L129" s="244"/>
      <c r="M129" s="245"/>
      <c r="N129" s="246"/>
      <c r="O129" s="246"/>
      <c r="P129" s="246"/>
      <c r="Q129" s="246"/>
      <c r="R129" s="246"/>
      <c r="S129" s="246"/>
      <c r="T129" s="24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8" t="s">
        <v>169</v>
      </c>
      <c r="AU129" s="248" t="s">
        <v>90</v>
      </c>
      <c r="AV129" s="13" t="s">
        <v>90</v>
      </c>
      <c r="AW129" s="13" t="s">
        <v>4</v>
      </c>
      <c r="AX129" s="13" t="s">
        <v>88</v>
      </c>
      <c r="AY129" s="248" t="s">
        <v>159</v>
      </c>
    </row>
    <row r="130" s="12" customFormat="1" ht="22.8" customHeight="1">
      <c r="A130" s="12"/>
      <c r="B130" s="202"/>
      <c r="C130" s="203"/>
      <c r="D130" s="204" t="s">
        <v>79</v>
      </c>
      <c r="E130" s="216" t="s">
        <v>2120</v>
      </c>
      <c r="F130" s="216" t="s">
        <v>98</v>
      </c>
      <c r="G130" s="203"/>
      <c r="H130" s="203"/>
      <c r="I130" s="206"/>
      <c r="J130" s="217">
        <f>BK130</f>
        <v>0</v>
      </c>
      <c r="K130" s="203"/>
      <c r="L130" s="208"/>
      <c r="M130" s="209"/>
      <c r="N130" s="210"/>
      <c r="O130" s="210"/>
      <c r="P130" s="211">
        <f>SUM(P131:P188)</f>
        <v>0</v>
      </c>
      <c r="Q130" s="210"/>
      <c r="R130" s="211">
        <f>SUM(R131:R188)</f>
        <v>0.28272000000000003</v>
      </c>
      <c r="S130" s="210"/>
      <c r="T130" s="212">
        <f>SUM(T131:T188)</f>
        <v>0.002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90</v>
      </c>
      <c r="AT130" s="214" t="s">
        <v>79</v>
      </c>
      <c r="AU130" s="214" t="s">
        <v>88</v>
      </c>
      <c r="AY130" s="213" t="s">
        <v>159</v>
      </c>
      <c r="BK130" s="215">
        <f>SUM(BK131:BK188)</f>
        <v>0</v>
      </c>
    </row>
    <row r="131" s="2" customFormat="1" ht="24.15" customHeight="1">
      <c r="A131" s="37"/>
      <c r="B131" s="38"/>
      <c r="C131" s="218" t="s">
        <v>178</v>
      </c>
      <c r="D131" s="218" t="s">
        <v>161</v>
      </c>
      <c r="E131" s="219" t="s">
        <v>2384</v>
      </c>
      <c r="F131" s="220" t="s">
        <v>2385</v>
      </c>
      <c r="G131" s="221" t="s">
        <v>334</v>
      </c>
      <c r="H131" s="222">
        <v>1</v>
      </c>
      <c r="I131" s="223"/>
      <c r="J131" s="224">
        <f>ROUND(I131*H131,2)</f>
        <v>0</v>
      </c>
      <c r="K131" s="225"/>
      <c r="L131" s="43"/>
      <c r="M131" s="226" t="s">
        <v>1</v>
      </c>
      <c r="N131" s="227" t="s">
        <v>45</v>
      </c>
      <c r="O131" s="90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0" t="s">
        <v>263</v>
      </c>
      <c r="AT131" s="230" t="s">
        <v>161</v>
      </c>
      <c r="AU131" s="230" t="s">
        <v>90</v>
      </c>
      <c r="AY131" s="16" t="s">
        <v>159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6" t="s">
        <v>88</v>
      </c>
      <c r="BK131" s="231">
        <f>ROUND(I131*H131,2)</f>
        <v>0</v>
      </c>
      <c r="BL131" s="16" t="s">
        <v>263</v>
      </c>
      <c r="BM131" s="230" t="s">
        <v>2386</v>
      </c>
    </row>
    <row r="132" s="2" customFormat="1">
      <c r="A132" s="37"/>
      <c r="B132" s="38"/>
      <c r="C132" s="39"/>
      <c r="D132" s="232" t="s">
        <v>167</v>
      </c>
      <c r="E132" s="39"/>
      <c r="F132" s="233" t="s">
        <v>2387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6" t="s">
        <v>167</v>
      </c>
      <c r="AU132" s="16" t="s">
        <v>90</v>
      </c>
    </row>
    <row r="133" s="2" customFormat="1" ht="24.15" customHeight="1">
      <c r="A133" s="37"/>
      <c r="B133" s="38"/>
      <c r="C133" s="260" t="s">
        <v>165</v>
      </c>
      <c r="D133" s="260" t="s">
        <v>359</v>
      </c>
      <c r="E133" s="261" t="s">
        <v>2388</v>
      </c>
      <c r="F133" s="262" t="s">
        <v>2389</v>
      </c>
      <c r="G133" s="263" t="s">
        <v>334</v>
      </c>
      <c r="H133" s="264">
        <v>1</v>
      </c>
      <c r="I133" s="265"/>
      <c r="J133" s="266">
        <f>ROUND(I133*H133,2)</f>
        <v>0</v>
      </c>
      <c r="K133" s="267"/>
      <c r="L133" s="268"/>
      <c r="M133" s="269" t="s">
        <v>1</v>
      </c>
      <c r="N133" s="270" t="s">
        <v>45</v>
      </c>
      <c r="O133" s="90"/>
      <c r="P133" s="228">
        <f>O133*H133</f>
        <v>0</v>
      </c>
      <c r="Q133" s="228">
        <v>0.0048999999999999998</v>
      </c>
      <c r="R133" s="228">
        <f>Q133*H133</f>
        <v>0.0048999999999999998</v>
      </c>
      <c r="S133" s="228">
        <v>0</v>
      </c>
      <c r="T133" s="22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0" t="s">
        <v>358</v>
      </c>
      <c r="AT133" s="230" t="s">
        <v>359</v>
      </c>
      <c r="AU133" s="230" t="s">
        <v>90</v>
      </c>
      <c r="AY133" s="16" t="s">
        <v>159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6" t="s">
        <v>88</v>
      </c>
      <c r="BK133" s="231">
        <f>ROUND(I133*H133,2)</f>
        <v>0</v>
      </c>
      <c r="BL133" s="16" t="s">
        <v>263</v>
      </c>
      <c r="BM133" s="230" t="s">
        <v>2390</v>
      </c>
    </row>
    <row r="134" s="2" customFormat="1" ht="33" customHeight="1">
      <c r="A134" s="37"/>
      <c r="B134" s="38"/>
      <c r="C134" s="218" t="s">
        <v>195</v>
      </c>
      <c r="D134" s="218" t="s">
        <v>161</v>
      </c>
      <c r="E134" s="219" t="s">
        <v>2391</v>
      </c>
      <c r="F134" s="220" t="s">
        <v>2392</v>
      </c>
      <c r="G134" s="221" t="s">
        <v>2004</v>
      </c>
      <c r="H134" s="222">
        <v>1</v>
      </c>
      <c r="I134" s="223"/>
      <c r="J134" s="224">
        <f>ROUND(I134*H134,2)</f>
        <v>0</v>
      </c>
      <c r="K134" s="225"/>
      <c r="L134" s="43"/>
      <c r="M134" s="226" t="s">
        <v>1</v>
      </c>
      <c r="N134" s="227" t="s">
        <v>45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0.002</v>
      </c>
      <c r="T134" s="229">
        <f>S134*H134</f>
        <v>0.002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263</v>
      </c>
      <c r="AT134" s="230" t="s">
        <v>161</v>
      </c>
      <c r="AU134" s="230" t="s">
        <v>90</v>
      </c>
      <c r="AY134" s="16" t="s">
        <v>159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6" t="s">
        <v>88</v>
      </c>
      <c r="BK134" s="231">
        <f>ROUND(I134*H134,2)</f>
        <v>0</v>
      </c>
      <c r="BL134" s="16" t="s">
        <v>263</v>
      </c>
      <c r="BM134" s="230" t="s">
        <v>2393</v>
      </c>
    </row>
    <row r="135" s="2" customFormat="1">
      <c r="A135" s="37"/>
      <c r="B135" s="38"/>
      <c r="C135" s="39"/>
      <c r="D135" s="239" t="s">
        <v>462</v>
      </c>
      <c r="E135" s="39"/>
      <c r="F135" s="271" t="s">
        <v>2394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462</v>
      </c>
      <c r="AU135" s="16" t="s">
        <v>90</v>
      </c>
    </row>
    <row r="136" s="2" customFormat="1" ht="16.5" customHeight="1">
      <c r="A136" s="37"/>
      <c r="B136" s="38"/>
      <c r="C136" s="218" t="s">
        <v>201</v>
      </c>
      <c r="D136" s="218" t="s">
        <v>161</v>
      </c>
      <c r="E136" s="219" t="s">
        <v>2395</v>
      </c>
      <c r="F136" s="220" t="s">
        <v>2396</v>
      </c>
      <c r="G136" s="221" t="s">
        <v>334</v>
      </c>
      <c r="H136" s="222">
        <v>10</v>
      </c>
      <c r="I136" s="223"/>
      <c r="J136" s="224">
        <f>ROUND(I136*H136,2)</f>
        <v>0</v>
      </c>
      <c r="K136" s="225"/>
      <c r="L136" s="43"/>
      <c r="M136" s="226" t="s">
        <v>1</v>
      </c>
      <c r="N136" s="227" t="s">
        <v>45</v>
      </c>
      <c r="O136" s="90"/>
      <c r="P136" s="228">
        <f>O136*H136</f>
        <v>0</v>
      </c>
      <c r="Q136" s="228">
        <v>0</v>
      </c>
      <c r="R136" s="228">
        <f>Q136*H136</f>
        <v>0</v>
      </c>
      <c r="S136" s="228">
        <v>0</v>
      </c>
      <c r="T136" s="22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263</v>
      </c>
      <c r="AT136" s="230" t="s">
        <v>161</v>
      </c>
      <c r="AU136" s="230" t="s">
        <v>90</v>
      </c>
      <c r="AY136" s="16" t="s">
        <v>159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6" t="s">
        <v>88</v>
      </c>
      <c r="BK136" s="231">
        <f>ROUND(I136*H136,2)</f>
        <v>0</v>
      </c>
      <c r="BL136" s="16" t="s">
        <v>263</v>
      </c>
      <c r="BM136" s="230" t="s">
        <v>2397</v>
      </c>
    </row>
    <row r="137" s="2" customFormat="1">
      <c r="A137" s="37"/>
      <c r="B137" s="38"/>
      <c r="C137" s="39"/>
      <c r="D137" s="232" t="s">
        <v>167</v>
      </c>
      <c r="E137" s="39"/>
      <c r="F137" s="233" t="s">
        <v>2398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6" t="s">
        <v>167</v>
      </c>
      <c r="AU137" s="16" t="s">
        <v>90</v>
      </c>
    </row>
    <row r="138" s="2" customFormat="1" ht="24.15" customHeight="1">
      <c r="A138" s="37"/>
      <c r="B138" s="38"/>
      <c r="C138" s="260" t="s">
        <v>207</v>
      </c>
      <c r="D138" s="260" t="s">
        <v>359</v>
      </c>
      <c r="E138" s="261" t="s">
        <v>2399</v>
      </c>
      <c r="F138" s="262" t="s">
        <v>2400</v>
      </c>
      <c r="G138" s="263" t="s">
        <v>334</v>
      </c>
      <c r="H138" s="264">
        <v>10</v>
      </c>
      <c r="I138" s="265"/>
      <c r="J138" s="266">
        <f>ROUND(I138*H138,2)</f>
        <v>0</v>
      </c>
      <c r="K138" s="267"/>
      <c r="L138" s="268"/>
      <c r="M138" s="269" t="s">
        <v>1</v>
      </c>
      <c r="N138" s="270" t="s">
        <v>45</v>
      </c>
      <c r="O138" s="90"/>
      <c r="P138" s="228">
        <f>O138*H138</f>
        <v>0</v>
      </c>
      <c r="Q138" s="228">
        <v>0.00020000000000000001</v>
      </c>
      <c r="R138" s="228">
        <f>Q138*H138</f>
        <v>0.002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358</v>
      </c>
      <c r="AT138" s="230" t="s">
        <v>359</v>
      </c>
      <c r="AU138" s="230" t="s">
        <v>90</v>
      </c>
      <c r="AY138" s="16" t="s">
        <v>159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6" t="s">
        <v>88</v>
      </c>
      <c r="BK138" s="231">
        <f>ROUND(I138*H138,2)</f>
        <v>0</v>
      </c>
      <c r="BL138" s="16" t="s">
        <v>263</v>
      </c>
      <c r="BM138" s="230" t="s">
        <v>2401</v>
      </c>
    </row>
    <row r="139" s="2" customFormat="1" ht="21.75" customHeight="1">
      <c r="A139" s="37"/>
      <c r="B139" s="38"/>
      <c r="C139" s="218" t="s">
        <v>212</v>
      </c>
      <c r="D139" s="218" t="s">
        <v>161</v>
      </c>
      <c r="E139" s="219" t="s">
        <v>2402</v>
      </c>
      <c r="F139" s="220" t="s">
        <v>2403</v>
      </c>
      <c r="G139" s="221" t="s">
        <v>334</v>
      </c>
      <c r="H139" s="222">
        <v>2</v>
      </c>
      <c r="I139" s="223"/>
      <c r="J139" s="224">
        <f>ROUND(I139*H139,2)</f>
        <v>0</v>
      </c>
      <c r="K139" s="225"/>
      <c r="L139" s="43"/>
      <c r="M139" s="226" t="s">
        <v>1</v>
      </c>
      <c r="N139" s="227" t="s">
        <v>45</v>
      </c>
      <c r="O139" s="90"/>
      <c r="P139" s="228">
        <f>O139*H139</f>
        <v>0</v>
      </c>
      <c r="Q139" s="228">
        <v>0</v>
      </c>
      <c r="R139" s="228">
        <f>Q139*H139</f>
        <v>0</v>
      </c>
      <c r="S139" s="228">
        <v>0</v>
      </c>
      <c r="T139" s="22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0" t="s">
        <v>263</v>
      </c>
      <c r="AT139" s="230" t="s">
        <v>161</v>
      </c>
      <c r="AU139" s="230" t="s">
        <v>90</v>
      </c>
      <c r="AY139" s="16" t="s">
        <v>159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6" t="s">
        <v>88</v>
      </c>
      <c r="BK139" s="231">
        <f>ROUND(I139*H139,2)</f>
        <v>0</v>
      </c>
      <c r="BL139" s="16" t="s">
        <v>263</v>
      </c>
      <c r="BM139" s="230" t="s">
        <v>2404</v>
      </c>
    </row>
    <row r="140" s="2" customFormat="1">
      <c r="A140" s="37"/>
      <c r="B140" s="38"/>
      <c r="C140" s="39"/>
      <c r="D140" s="232" t="s">
        <v>167</v>
      </c>
      <c r="E140" s="39"/>
      <c r="F140" s="233" t="s">
        <v>2405</v>
      </c>
      <c r="G140" s="39"/>
      <c r="H140" s="39"/>
      <c r="I140" s="234"/>
      <c r="J140" s="39"/>
      <c r="K140" s="39"/>
      <c r="L140" s="43"/>
      <c r="M140" s="235"/>
      <c r="N140" s="236"/>
      <c r="O140" s="90"/>
      <c r="P140" s="90"/>
      <c r="Q140" s="90"/>
      <c r="R140" s="90"/>
      <c r="S140" s="90"/>
      <c r="T140" s="91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167</v>
      </c>
      <c r="AU140" s="16" t="s">
        <v>90</v>
      </c>
    </row>
    <row r="141" s="2" customFormat="1" ht="21.75" customHeight="1">
      <c r="A141" s="37"/>
      <c r="B141" s="38"/>
      <c r="C141" s="260" t="s">
        <v>218</v>
      </c>
      <c r="D141" s="260" t="s">
        <v>359</v>
      </c>
      <c r="E141" s="261" t="s">
        <v>2406</v>
      </c>
      <c r="F141" s="262" t="s">
        <v>2407</v>
      </c>
      <c r="G141" s="263" t="s">
        <v>334</v>
      </c>
      <c r="H141" s="264">
        <v>2</v>
      </c>
      <c r="I141" s="265"/>
      <c r="J141" s="266">
        <f>ROUND(I141*H141,2)</f>
        <v>0</v>
      </c>
      <c r="K141" s="267"/>
      <c r="L141" s="268"/>
      <c r="M141" s="269" t="s">
        <v>1</v>
      </c>
      <c r="N141" s="270" t="s">
        <v>45</v>
      </c>
      <c r="O141" s="90"/>
      <c r="P141" s="228">
        <f>O141*H141</f>
        <v>0</v>
      </c>
      <c r="Q141" s="228">
        <v>0.00059999999999999995</v>
      </c>
      <c r="R141" s="228">
        <f>Q141*H141</f>
        <v>0.0011999999999999999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358</v>
      </c>
      <c r="AT141" s="230" t="s">
        <v>359</v>
      </c>
      <c r="AU141" s="230" t="s">
        <v>90</v>
      </c>
      <c r="AY141" s="16" t="s">
        <v>159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6" t="s">
        <v>88</v>
      </c>
      <c r="BK141" s="231">
        <f>ROUND(I141*H141,2)</f>
        <v>0</v>
      </c>
      <c r="BL141" s="16" t="s">
        <v>263</v>
      </c>
      <c r="BM141" s="230" t="s">
        <v>2408</v>
      </c>
    </row>
    <row r="142" s="2" customFormat="1" ht="24.15" customHeight="1">
      <c r="A142" s="37"/>
      <c r="B142" s="38"/>
      <c r="C142" s="218" t="s">
        <v>224</v>
      </c>
      <c r="D142" s="218" t="s">
        <v>161</v>
      </c>
      <c r="E142" s="219" t="s">
        <v>2409</v>
      </c>
      <c r="F142" s="220" t="s">
        <v>2410</v>
      </c>
      <c r="G142" s="221" t="s">
        <v>334</v>
      </c>
      <c r="H142" s="222">
        <v>7</v>
      </c>
      <c r="I142" s="223"/>
      <c r="J142" s="224">
        <f>ROUND(I142*H142,2)</f>
        <v>0</v>
      </c>
      <c r="K142" s="225"/>
      <c r="L142" s="43"/>
      <c r="M142" s="226" t="s">
        <v>1</v>
      </c>
      <c r="N142" s="227" t="s">
        <v>45</v>
      </c>
      <c r="O142" s="90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263</v>
      </c>
      <c r="AT142" s="230" t="s">
        <v>161</v>
      </c>
      <c r="AU142" s="230" t="s">
        <v>90</v>
      </c>
      <c r="AY142" s="16" t="s">
        <v>159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6" t="s">
        <v>88</v>
      </c>
      <c r="BK142" s="231">
        <f>ROUND(I142*H142,2)</f>
        <v>0</v>
      </c>
      <c r="BL142" s="16" t="s">
        <v>263</v>
      </c>
      <c r="BM142" s="230" t="s">
        <v>2411</v>
      </c>
    </row>
    <row r="143" s="2" customFormat="1">
      <c r="A143" s="37"/>
      <c r="B143" s="38"/>
      <c r="C143" s="39"/>
      <c r="D143" s="232" t="s">
        <v>167</v>
      </c>
      <c r="E143" s="39"/>
      <c r="F143" s="233" t="s">
        <v>2412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6" t="s">
        <v>167</v>
      </c>
      <c r="AU143" s="16" t="s">
        <v>90</v>
      </c>
    </row>
    <row r="144" s="2" customFormat="1" ht="16.5" customHeight="1">
      <c r="A144" s="37"/>
      <c r="B144" s="38"/>
      <c r="C144" s="260" t="s">
        <v>234</v>
      </c>
      <c r="D144" s="260" t="s">
        <v>359</v>
      </c>
      <c r="E144" s="261" t="s">
        <v>2413</v>
      </c>
      <c r="F144" s="262" t="s">
        <v>2414</v>
      </c>
      <c r="G144" s="263" t="s">
        <v>334</v>
      </c>
      <c r="H144" s="264">
        <v>4</v>
      </c>
      <c r="I144" s="265"/>
      <c r="J144" s="266">
        <f>ROUND(I144*H144,2)</f>
        <v>0</v>
      </c>
      <c r="K144" s="267"/>
      <c r="L144" s="268"/>
      <c r="M144" s="269" t="s">
        <v>1</v>
      </c>
      <c r="N144" s="270" t="s">
        <v>45</v>
      </c>
      <c r="O144" s="90"/>
      <c r="P144" s="228">
        <f>O144*H144</f>
        <v>0</v>
      </c>
      <c r="Q144" s="228">
        <v>0.0023999999999999998</v>
      </c>
      <c r="R144" s="228">
        <f>Q144*H144</f>
        <v>0.0095999999999999992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358</v>
      </c>
      <c r="AT144" s="230" t="s">
        <v>359</v>
      </c>
      <c r="AU144" s="230" t="s">
        <v>90</v>
      </c>
      <c r="AY144" s="16" t="s">
        <v>159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6" t="s">
        <v>88</v>
      </c>
      <c r="BK144" s="231">
        <f>ROUND(I144*H144,2)</f>
        <v>0</v>
      </c>
      <c r="BL144" s="16" t="s">
        <v>263</v>
      </c>
      <c r="BM144" s="230" t="s">
        <v>2415</v>
      </c>
    </row>
    <row r="145" s="2" customFormat="1" ht="16.5" customHeight="1">
      <c r="A145" s="37"/>
      <c r="B145" s="38"/>
      <c r="C145" s="260" t="s">
        <v>8</v>
      </c>
      <c r="D145" s="260" t="s">
        <v>359</v>
      </c>
      <c r="E145" s="261" t="s">
        <v>2416</v>
      </c>
      <c r="F145" s="262" t="s">
        <v>2417</v>
      </c>
      <c r="G145" s="263" t="s">
        <v>334</v>
      </c>
      <c r="H145" s="264">
        <v>1</v>
      </c>
      <c r="I145" s="265"/>
      <c r="J145" s="266">
        <f>ROUND(I145*H145,2)</f>
        <v>0</v>
      </c>
      <c r="K145" s="267"/>
      <c r="L145" s="268"/>
      <c r="M145" s="269" t="s">
        <v>1</v>
      </c>
      <c r="N145" s="270" t="s">
        <v>45</v>
      </c>
      <c r="O145" s="90"/>
      <c r="P145" s="228">
        <f>O145*H145</f>
        <v>0</v>
      </c>
      <c r="Q145" s="228">
        <v>0.0016000000000000001</v>
      </c>
      <c r="R145" s="228">
        <f>Q145*H145</f>
        <v>0.0016000000000000001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358</v>
      </c>
      <c r="AT145" s="230" t="s">
        <v>359</v>
      </c>
      <c r="AU145" s="230" t="s">
        <v>90</v>
      </c>
      <c r="AY145" s="16" t="s">
        <v>159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6" t="s">
        <v>88</v>
      </c>
      <c r="BK145" s="231">
        <f>ROUND(I145*H145,2)</f>
        <v>0</v>
      </c>
      <c r="BL145" s="16" t="s">
        <v>263</v>
      </c>
      <c r="BM145" s="230" t="s">
        <v>2418</v>
      </c>
    </row>
    <row r="146" s="2" customFormat="1" ht="16.5" customHeight="1">
      <c r="A146" s="37"/>
      <c r="B146" s="38"/>
      <c r="C146" s="260" t="s">
        <v>245</v>
      </c>
      <c r="D146" s="260" t="s">
        <v>359</v>
      </c>
      <c r="E146" s="261" t="s">
        <v>2419</v>
      </c>
      <c r="F146" s="262" t="s">
        <v>2420</v>
      </c>
      <c r="G146" s="263" t="s">
        <v>334</v>
      </c>
      <c r="H146" s="264">
        <v>2</v>
      </c>
      <c r="I146" s="265"/>
      <c r="J146" s="266">
        <f>ROUND(I146*H146,2)</f>
        <v>0</v>
      </c>
      <c r="K146" s="267"/>
      <c r="L146" s="268"/>
      <c r="M146" s="269" t="s">
        <v>1</v>
      </c>
      <c r="N146" s="270" t="s">
        <v>45</v>
      </c>
      <c r="O146" s="90"/>
      <c r="P146" s="228">
        <f>O146*H146</f>
        <v>0</v>
      </c>
      <c r="Q146" s="228">
        <v>0.0019</v>
      </c>
      <c r="R146" s="228">
        <f>Q146*H146</f>
        <v>0.0038</v>
      </c>
      <c r="S146" s="228">
        <v>0</v>
      </c>
      <c r="T146" s="22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358</v>
      </c>
      <c r="AT146" s="230" t="s">
        <v>359</v>
      </c>
      <c r="AU146" s="230" t="s">
        <v>90</v>
      </c>
      <c r="AY146" s="16" t="s">
        <v>159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6" t="s">
        <v>88</v>
      </c>
      <c r="BK146" s="231">
        <f>ROUND(I146*H146,2)</f>
        <v>0</v>
      </c>
      <c r="BL146" s="16" t="s">
        <v>263</v>
      </c>
      <c r="BM146" s="230" t="s">
        <v>2421</v>
      </c>
    </row>
    <row r="147" s="2" customFormat="1" ht="24.15" customHeight="1">
      <c r="A147" s="37"/>
      <c r="B147" s="38"/>
      <c r="C147" s="218" t="s">
        <v>250</v>
      </c>
      <c r="D147" s="218" t="s">
        <v>161</v>
      </c>
      <c r="E147" s="219" t="s">
        <v>2422</v>
      </c>
      <c r="F147" s="220" t="s">
        <v>2423</v>
      </c>
      <c r="G147" s="221" t="s">
        <v>334</v>
      </c>
      <c r="H147" s="222">
        <v>5</v>
      </c>
      <c r="I147" s="223"/>
      <c r="J147" s="224">
        <f>ROUND(I147*H147,2)</f>
        <v>0</v>
      </c>
      <c r="K147" s="225"/>
      <c r="L147" s="43"/>
      <c r="M147" s="226" t="s">
        <v>1</v>
      </c>
      <c r="N147" s="227" t="s">
        <v>45</v>
      </c>
      <c r="O147" s="90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263</v>
      </c>
      <c r="AT147" s="230" t="s">
        <v>161</v>
      </c>
      <c r="AU147" s="230" t="s">
        <v>90</v>
      </c>
      <c r="AY147" s="16" t="s">
        <v>159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6" t="s">
        <v>88</v>
      </c>
      <c r="BK147" s="231">
        <f>ROUND(I147*H147,2)</f>
        <v>0</v>
      </c>
      <c r="BL147" s="16" t="s">
        <v>263</v>
      </c>
      <c r="BM147" s="230" t="s">
        <v>2424</v>
      </c>
    </row>
    <row r="148" s="2" customFormat="1">
      <c r="A148" s="37"/>
      <c r="B148" s="38"/>
      <c r="C148" s="39"/>
      <c r="D148" s="232" t="s">
        <v>167</v>
      </c>
      <c r="E148" s="39"/>
      <c r="F148" s="233" t="s">
        <v>2425</v>
      </c>
      <c r="G148" s="39"/>
      <c r="H148" s="39"/>
      <c r="I148" s="234"/>
      <c r="J148" s="39"/>
      <c r="K148" s="39"/>
      <c r="L148" s="43"/>
      <c r="M148" s="235"/>
      <c r="N148" s="236"/>
      <c r="O148" s="90"/>
      <c r="P148" s="90"/>
      <c r="Q148" s="90"/>
      <c r="R148" s="90"/>
      <c r="S148" s="90"/>
      <c r="T148" s="91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6" t="s">
        <v>167</v>
      </c>
      <c r="AU148" s="16" t="s">
        <v>90</v>
      </c>
    </row>
    <row r="149" s="2" customFormat="1" ht="16.5" customHeight="1">
      <c r="A149" s="37"/>
      <c r="B149" s="38"/>
      <c r="C149" s="260" t="s">
        <v>256</v>
      </c>
      <c r="D149" s="260" t="s">
        <v>359</v>
      </c>
      <c r="E149" s="261" t="s">
        <v>2426</v>
      </c>
      <c r="F149" s="262" t="s">
        <v>2427</v>
      </c>
      <c r="G149" s="263" t="s">
        <v>334</v>
      </c>
      <c r="H149" s="264">
        <v>2</v>
      </c>
      <c r="I149" s="265"/>
      <c r="J149" s="266">
        <f>ROUND(I149*H149,2)</f>
        <v>0</v>
      </c>
      <c r="K149" s="267"/>
      <c r="L149" s="268"/>
      <c r="M149" s="269" t="s">
        <v>1</v>
      </c>
      <c r="N149" s="270" t="s">
        <v>45</v>
      </c>
      <c r="O149" s="90"/>
      <c r="P149" s="228">
        <f>O149*H149</f>
        <v>0</v>
      </c>
      <c r="Q149" s="228">
        <v>0.0014</v>
      </c>
      <c r="R149" s="228">
        <f>Q149*H149</f>
        <v>0.0028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358</v>
      </c>
      <c r="AT149" s="230" t="s">
        <v>359</v>
      </c>
      <c r="AU149" s="230" t="s">
        <v>90</v>
      </c>
      <c r="AY149" s="16" t="s">
        <v>159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6" t="s">
        <v>88</v>
      </c>
      <c r="BK149" s="231">
        <f>ROUND(I149*H149,2)</f>
        <v>0</v>
      </c>
      <c r="BL149" s="16" t="s">
        <v>263</v>
      </c>
      <c r="BM149" s="230" t="s">
        <v>2428</v>
      </c>
    </row>
    <row r="150" s="2" customFormat="1" ht="24.15" customHeight="1">
      <c r="A150" s="37"/>
      <c r="B150" s="38"/>
      <c r="C150" s="260" t="s">
        <v>263</v>
      </c>
      <c r="D150" s="260" t="s">
        <v>359</v>
      </c>
      <c r="E150" s="261" t="s">
        <v>2429</v>
      </c>
      <c r="F150" s="262" t="s">
        <v>2430</v>
      </c>
      <c r="G150" s="263" t="s">
        <v>334</v>
      </c>
      <c r="H150" s="264">
        <v>2</v>
      </c>
      <c r="I150" s="265"/>
      <c r="J150" s="266">
        <f>ROUND(I150*H150,2)</f>
        <v>0</v>
      </c>
      <c r="K150" s="267"/>
      <c r="L150" s="268"/>
      <c r="M150" s="269" t="s">
        <v>1</v>
      </c>
      <c r="N150" s="270" t="s">
        <v>45</v>
      </c>
      <c r="O150" s="90"/>
      <c r="P150" s="228">
        <f>O150*H150</f>
        <v>0</v>
      </c>
      <c r="Q150" s="228">
        <v>0.0018</v>
      </c>
      <c r="R150" s="228">
        <f>Q150*H150</f>
        <v>0.0035999999999999999</v>
      </c>
      <c r="S150" s="228">
        <v>0</v>
      </c>
      <c r="T150" s="22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0" t="s">
        <v>358</v>
      </c>
      <c r="AT150" s="230" t="s">
        <v>359</v>
      </c>
      <c r="AU150" s="230" t="s">
        <v>90</v>
      </c>
      <c r="AY150" s="16" t="s">
        <v>159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6" t="s">
        <v>88</v>
      </c>
      <c r="BK150" s="231">
        <f>ROUND(I150*H150,2)</f>
        <v>0</v>
      </c>
      <c r="BL150" s="16" t="s">
        <v>263</v>
      </c>
      <c r="BM150" s="230" t="s">
        <v>2431</v>
      </c>
    </row>
    <row r="151" s="2" customFormat="1" ht="24.15" customHeight="1">
      <c r="A151" s="37"/>
      <c r="B151" s="38"/>
      <c r="C151" s="260" t="s">
        <v>269</v>
      </c>
      <c r="D151" s="260" t="s">
        <v>359</v>
      </c>
      <c r="E151" s="261" t="s">
        <v>2432</v>
      </c>
      <c r="F151" s="262" t="s">
        <v>2433</v>
      </c>
      <c r="G151" s="263" t="s">
        <v>334</v>
      </c>
      <c r="H151" s="264">
        <v>1</v>
      </c>
      <c r="I151" s="265"/>
      <c r="J151" s="266">
        <f>ROUND(I151*H151,2)</f>
        <v>0</v>
      </c>
      <c r="K151" s="267"/>
      <c r="L151" s="268"/>
      <c r="M151" s="269" t="s">
        <v>1</v>
      </c>
      <c r="N151" s="270" t="s">
        <v>45</v>
      </c>
      <c r="O151" s="90"/>
      <c r="P151" s="228">
        <f>O151*H151</f>
        <v>0</v>
      </c>
      <c r="Q151" s="228">
        <v>0.0018</v>
      </c>
      <c r="R151" s="228">
        <f>Q151*H151</f>
        <v>0.0018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358</v>
      </c>
      <c r="AT151" s="230" t="s">
        <v>359</v>
      </c>
      <c r="AU151" s="230" t="s">
        <v>90</v>
      </c>
      <c r="AY151" s="16" t="s">
        <v>159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6" t="s">
        <v>88</v>
      </c>
      <c r="BK151" s="231">
        <f>ROUND(I151*H151,2)</f>
        <v>0</v>
      </c>
      <c r="BL151" s="16" t="s">
        <v>263</v>
      </c>
      <c r="BM151" s="230" t="s">
        <v>2434</v>
      </c>
    </row>
    <row r="152" s="2" customFormat="1" ht="33" customHeight="1">
      <c r="A152" s="37"/>
      <c r="B152" s="38"/>
      <c r="C152" s="218" t="s">
        <v>274</v>
      </c>
      <c r="D152" s="218" t="s">
        <v>161</v>
      </c>
      <c r="E152" s="219" t="s">
        <v>2435</v>
      </c>
      <c r="F152" s="220" t="s">
        <v>2436</v>
      </c>
      <c r="G152" s="221" t="s">
        <v>322</v>
      </c>
      <c r="H152" s="222">
        <v>8</v>
      </c>
      <c r="I152" s="223"/>
      <c r="J152" s="224">
        <f>ROUND(I152*H152,2)</f>
        <v>0</v>
      </c>
      <c r="K152" s="225"/>
      <c r="L152" s="43"/>
      <c r="M152" s="226" t="s">
        <v>1</v>
      </c>
      <c r="N152" s="227" t="s">
        <v>45</v>
      </c>
      <c r="O152" s="90"/>
      <c r="P152" s="228">
        <f>O152*H152</f>
        <v>0</v>
      </c>
      <c r="Q152" s="228">
        <v>0</v>
      </c>
      <c r="R152" s="228">
        <f>Q152*H152</f>
        <v>0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263</v>
      </c>
      <c r="AT152" s="230" t="s">
        <v>161</v>
      </c>
      <c r="AU152" s="230" t="s">
        <v>90</v>
      </c>
      <c r="AY152" s="16" t="s">
        <v>159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6" t="s">
        <v>88</v>
      </c>
      <c r="BK152" s="231">
        <f>ROUND(I152*H152,2)</f>
        <v>0</v>
      </c>
      <c r="BL152" s="16" t="s">
        <v>263</v>
      </c>
      <c r="BM152" s="230" t="s">
        <v>2437</v>
      </c>
    </row>
    <row r="153" s="2" customFormat="1">
      <c r="A153" s="37"/>
      <c r="B153" s="38"/>
      <c r="C153" s="39"/>
      <c r="D153" s="232" t="s">
        <v>167</v>
      </c>
      <c r="E153" s="39"/>
      <c r="F153" s="233" t="s">
        <v>2438</v>
      </c>
      <c r="G153" s="39"/>
      <c r="H153" s="39"/>
      <c r="I153" s="234"/>
      <c r="J153" s="39"/>
      <c r="K153" s="39"/>
      <c r="L153" s="43"/>
      <c r="M153" s="235"/>
      <c r="N153" s="236"/>
      <c r="O153" s="90"/>
      <c r="P153" s="90"/>
      <c r="Q153" s="90"/>
      <c r="R153" s="90"/>
      <c r="S153" s="90"/>
      <c r="T153" s="91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6" t="s">
        <v>167</v>
      </c>
      <c r="AU153" s="16" t="s">
        <v>90</v>
      </c>
    </row>
    <row r="154" s="2" customFormat="1" ht="16.5" customHeight="1">
      <c r="A154" s="37"/>
      <c r="B154" s="38"/>
      <c r="C154" s="260" t="s">
        <v>279</v>
      </c>
      <c r="D154" s="260" t="s">
        <v>359</v>
      </c>
      <c r="E154" s="261" t="s">
        <v>2439</v>
      </c>
      <c r="F154" s="262" t="s">
        <v>2440</v>
      </c>
      <c r="G154" s="263" t="s">
        <v>322</v>
      </c>
      <c r="H154" s="264">
        <v>9.5999999999999996</v>
      </c>
      <c r="I154" s="265"/>
      <c r="J154" s="266">
        <f>ROUND(I154*H154,2)</f>
        <v>0</v>
      </c>
      <c r="K154" s="267"/>
      <c r="L154" s="268"/>
      <c r="M154" s="269" t="s">
        <v>1</v>
      </c>
      <c r="N154" s="270" t="s">
        <v>45</v>
      </c>
      <c r="O154" s="90"/>
      <c r="P154" s="228">
        <f>O154*H154</f>
        <v>0</v>
      </c>
      <c r="Q154" s="228">
        <v>0.0015</v>
      </c>
      <c r="R154" s="228">
        <f>Q154*H154</f>
        <v>0.0144</v>
      </c>
      <c r="S154" s="228">
        <v>0</v>
      </c>
      <c r="T154" s="22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30" t="s">
        <v>358</v>
      </c>
      <c r="AT154" s="230" t="s">
        <v>359</v>
      </c>
      <c r="AU154" s="230" t="s">
        <v>90</v>
      </c>
      <c r="AY154" s="16" t="s">
        <v>159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6" t="s">
        <v>88</v>
      </c>
      <c r="BK154" s="231">
        <f>ROUND(I154*H154,2)</f>
        <v>0</v>
      </c>
      <c r="BL154" s="16" t="s">
        <v>263</v>
      </c>
      <c r="BM154" s="230" t="s">
        <v>2441</v>
      </c>
    </row>
    <row r="155" s="13" customFormat="1">
      <c r="A155" s="13"/>
      <c r="B155" s="237"/>
      <c r="C155" s="238"/>
      <c r="D155" s="239" t="s">
        <v>169</v>
      </c>
      <c r="E155" s="238"/>
      <c r="F155" s="241" t="s">
        <v>2442</v>
      </c>
      <c r="G155" s="238"/>
      <c r="H155" s="242">
        <v>9.5999999999999996</v>
      </c>
      <c r="I155" s="243"/>
      <c r="J155" s="238"/>
      <c r="K155" s="238"/>
      <c r="L155" s="244"/>
      <c r="M155" s="245"/>
      <c r="N155" s="246"/>
      <c r="O155" s="246"/>
      <c r="P155" s="246"/>
      <c r="Q155" s="246"/>
      <c r="R155" s="246"/>
      <c r="S155" s="246"/>
      <c r="T155" s="24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8" t="s">
        <v>169</v>
      </c>
      <c r="AU155" s="248" t="s">
        <v>90</v>
      </c>
      <c r="AV155" s="13" t="s">
        <v>90</v>
      </c>
      <c r="AW155" s="13" t="s">
        <v>4</v>
      </c>
      <c r="AX155" s="13" t="s">
        <v>88</v>
      </c>
      <c r="AY155" s="248" t="s">
        <v>159</v>
      </c>
    </row>
    <row r="156" s="2" customFormat="1" ht="37.8" customHeight="1">
      <c r="A156" s="37"/>
      <c r="B156" s="38"/>
      <c r="C156" s="218" t="s">
        <v>286</v>
      </c>
      <c r="D156" s="218" t="s">
        <v>161</v>
      </c>
      <c r="E156" s="219" t="s">
        <v>2443</v>
      </c>
      <c r="F156" s="220" t="s">
        <v>2444</v>
      </c>
      <c r="G156" s="221" t="s">
        <v>322</v>
      </c>
      <c r="H156" s="222">
        <v>48</v>
      </c>
      <c r="I156" s="223"/>
      <c r="J156" s="224">
        <f>ROUND(I156*H156,2)</f>
        <v>0</v>
      </c>
      <c r="K156" s="225"/>
      <c r="L156" s="43"/>
      <c r="M156" s="226" t="s">
        <v>1</v>
      </c>
      <c r="N156" s="227" t="s">
        <v>45</v>
      </c>
      <c r="O156" s="90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0" t="s">
        <v>263</v>
      </c>
      <c r="AT156" s="230" t="s">
        <v>161</v>
      </c>
      <c r="AU156" s="230" t="s">
        <v>90</v>
      </c>
      <c r="AY156" s="16" t="s">
        <v>159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6" t="s">
        <v>88</v>
      </c>
      <c r="BK156" s="231">
        <f>ROUND(I156*H156,2)</f>
        <v>0</v>
      </c>
      <c r="BL156" s="16" t="s">
        <v>263</v>
      </c>
      <c r="BM156" s="230" t="s">
        <v>2445</v>
      </c>
    </row>
    <row r="157" s="2" customFormat="1">
      <c r="A157" s="37"/>
      <c r="B157" s="38"/>
      <c r="C157" s="39"/>
      <c r="D157" s="232" t="s">
        <v>167</v>
      </c>
      <c r="E157" s="39"/>
      <c r="F157" s="233" t="s">
        <v>2446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6" t="s">
        <v>167</v>
      </c>
      <c r="AU157" s="16" t="s">
        <v>90</v>
      </c>
    </row>
    <row r="158" s="2" customFormat="1" ht="16.5" customHeight="1">
      <c r="A158" s="37"/>
      <c r="B158" s="38"/>
      <c r="C158" s="260" t="s">
        <v>7</v>
      </c>
      <c r="D158" s="260" t="s">
        <v>359</v>
      </c>
      <c r="E158" s="261" t="s">
        <v>2447</v>
      </c>
      <c r="F158" s="262" t="s">
        <v>2448</v>
      </c>
      <c r="G158" s="263" t="s">
        <v>322</v>
      </c>
      <c r="H158" s="264">
        <v>7.2000000000000002</v>
      </c>
      <c r="I158" s="265"/>
      <c r="J158" s="266">
        <f>ROUND(I158*H158,2)</f>
        <v>0</v>
      </c>
      <c r="K158" s="267"/>
      <c r="L158" s="268"/>
      <c r="M158" s="269" t="s">
        <v>1</v>
      </c>
      <c r="N158" s="270" t="s">
        <v>45</v>
      </c>
      <c r="O158" s="90"/>
      <c r="P158" s="228">
        <f>O158*H158</f>
        <v>0</v>
      </c>
      <c r="Q158" s="228">
        <v>0.0018</v>
      </c>
      <c r="R158" s="228">
        <f>Q158*H158</f>
        <v>0.012959999999999999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358</v>
      </c>
      <c r="AT158" s="230" t="s">
        <v>359</v>
      </c>
      <c r="AU158" s="230" t="s">
        <v>90</v>
      </c>
      <c r="AY158" s="16" t="s">
        <v>159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6" t="s">
        <v>88</v>
      </c>
      <c r="BK158" s="231">
        <f>ROUND(I158*H158,2)</f>
        <v>0</v>
      </c>
      <c r="BL158" s="16" t="s">
        <v>263</v>
      </c>
      <c r="BM158" s="230" t="s">
        <v>2449</v>
      </c>
    </row>
    <row r="159" s="13" customFormat="1">
      <c r="A159" s="13"/>
      <c r="B159" s="237"/>
      <c r="C159" s="238"/>
      <c r="D159" s="239" t="s">
        <v>169</v>
      </c>
      <c r="E159" s="238"/>
      <c r="F159" s="241" t="s">
        <v>2450</v>
      </c>
      <c r="G159" s="238"/>
      <c r="H159" s="242">
        <v>7.2000000000000002</v>
      </c>
      <c r="I159" s="243"/>
      <c r="J159" s="238"/>
      <c r="K159" s="238"/>
      <c r="L159" s="244"/>
      <c r="M159" s="245"/>
      <c r="N159" s="246"/>
      <c r="O159" s="246"/>
      <c r="P159" s="246"/>
      <c r="Q159" s="246"/>
      <c r="R159" s="246"/>
      <c r="S159" s="246"/>
      <c r="T159" s="24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8" t="s">
        <v>169</v>
      </c>
      <c r="AU159" s="248" t="s">
        <v>90</v>
      </c>
      <c r="AV159" s="13" t="s">
        <v>90</v>
      </c>
      <c r="AW159" s="13" t="s">
        <v>4</v>
      </c>
      <c r="AX159" s="13" t="s">
        <v>88</v>
      </c>
      <c r="AY159" s="248" t="s">
        <v>159</v>
      </c>
    </row>
    <row r="160" s="2" customFormat="1" ht="16.5" customHeight="1">
      <c r="A160" s="37"/>
      <c r="B160" s="38"/>
      <c r="C160" s="260" t="s">
        <v>297</v>
      </c>
      <c r="D160" s="260" t="s">
        <v>359</v>
      </c>
      <c r="E160" s="261" t="s">
        <v>2451</v>
      </c>
      <c r="F160" s="262" t="s">
        <v>2452</v>
      </c>
      <c r="G160" s="263" t="s">
        <v>322</v>
      </c>
      <c r="H160" s="264">
        <v>31.199999999999999</v>
      </c>
      <c r="I160" s="265"/>
      <c r="J160" s="266">
        <f>ROUND(I160*H160,2)</f>
        <v>0</v>
      </c>
      <c r="K160" s="267"/>
      <c r="L160" s="268"/>
      <c r="M160" s="269" t="s">
        <v>1</v>
      </c>
      <c r="N160" s="270" t="s">
        <v>45</v>
      </c>
      <c r="O160" s="90"/>
      <c r="P160" s="228">
        <f>O160*H160</f>
        <v>0</v>
      </c>
      <c r="Q160" s="228">
        <v>0.0020999999999999999</v>
      </c>
      <c r="R160" s="228">
        <f>Q160*H160</f>
        <v>0.065519999999999995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358</v>
      </c>
      <c r="AT160" s="230" t="s">
        <v>359</v>
      </c>
      <c r="AU160" s="230" t="s">
        <v>90</v>
      </c>
      <c r="AY160" s="16" t="s">
        <v>159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6" t="s">
        <v>88</v>
      </c>
      <c r="BK160" s="231">
        <f>ROUND(I160*H160,2)</f>
        <v>0</v>
      </c>
      <c r="BL160" s="16" t="s">
        <v>263</v>
      </c>
      <c r="BM160" s="230" t="s">
        <v>2453</v>
      </c>
    </row>
    <row r="161" s="13" customFormat="1">
      <c r="A161" s="13"/>
      <c r="B161" s="237"/>
      <c r="C161" s="238"/>
      <c r="D161" s="239" t="s">
        <v>169</v>
      </c>
      <c r="E161" s="238"/>
      <c r="F161" s="241" t="s">
        <v>2454</v>
      </c>
      <c r="G161" s="238"/>
      <c r="H161" s="242">
        <v>31.199999999999999</v>
      </c>
      <c r="I161" s="243"/>
      <c r="J161" s="238"/>
      <c r="K161" s="238"/>
      <c r="L161" s="244"/>
      <c r="M161" s="245"/>
      <c r="N161" s="246"/>
      <c r="O161" s="246"/>
      <c r="P161" s="246"/>
      <c r="Q161" s="246"/>
      <c r="R161" s="246"/>
      <c r="S161" s="246"/>
      <c r="T161" s="24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8" t="s">
        <v>169</v>
      </c>
      <c r="AU161" s="248" t="s">
        <v>90</v>
      </c>
      <c r="AV161" s="13" t="s">
        <v>90</v>
      </c>
      <c r="AW161" s="13" t="s">
        <v>4</v>
      </c>
      <c r="AX161" s="13" t="s">
        <v>88</v>
      </c>
      <c r="AY161" s="248" t="s">
        <v>159</v>
      </c>
    </row>
    <row r="162" s="2" customFormat="1" ht="16.5" customHeight="1">
      <c r="A162" s="37"/>
      <c r="B162" s="38"/>
      <c r="C162" s="260" t="s">
        <v>303</v>
      </c>
      <c r="D162" s="260" t="s">
        <v>359</v>
      </c>
      <c r="E162" s="261" t="s">
        <v>2455</v>
      </c>
      <c r="F162" s="262" t="s">
        <v>2456</v>
      </c>
      <c r="G162" s="263" t="s">
        <v>322</v>
      </c>
      <c r="H162" s="264">
        <v>19.199999999999999</v>
      </c>
      <c r="I162" s="265"/>
      <c r="J162" s="266">
        <f>ROUND(I162*H162,2)</f>
        <v>0</v>
      </c>
      <c r="K162" s="267"/>
      <c r="L162" s="268"/>
      <c r="M162" s="269" t="s">
        <v>1</v>
      </c>
      <c r="N162" s="270" t="s">
        <v>45</v>
      </c>
      <c r="O162" s="90"/>
      <c r="P162" s="228">
        <f>O162*H162</f>
        <v>0</v>
      </c>
      <c r="Q162" s="228">
        <v>0.0028</v>
      </c>
      <c r="R162" s="228">
        <f>Q162*H162</f>
        <v>0.053759999999999995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358</v>
      </c>
      <c r="AT162" s="230" t="s">
        <v>359</v>
      </c>
      <c r="AU162" s="230" t="s">
        <v>90</v>
      </c>
      <c r="AY162" s="16" t="s">
        <v>159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6" t="s">
        <v>88</v>
      </c>
      <c r="BK162" s="231">
        <f>ROUND(I162*H162,2)</f>
        <v>0</v>
      </c>
      <c r="BL162" s="16" t="s">
        <v>263</v>
      </c>
      <c r="BM162" s="230" t="s">
        <v>2457</v>
      </c>
    </row>
    <row r="163" s="13" customFormat="1">
      <c r="A163" s="13"/>
      <c r="B163" s="237"/>
      <c r="C163" s="238"/>
      <c r="D163" s="239" t="s">
        <v>169</v>
      </c>
      <c r="E163" s="238"/>
      <c r="F163" s="241" t="s">
        <v>2458</v>
      </c>
      <c r="G163" s="238"/>
      <c r="H163" s="242">
        <v>19.199999999999999</v>
      </c>
      <c r="I163" s="243"/>
      <c r="J163" s="238"/>
      <c r="K163" s="238"/>
      <c r="L163" s="244"/>
      <c r="M163" s="245"/>
      <c r="N163" s="246"/>
      <c r="O163" s="246"/>
      <c r="P163" s="246"/>
      <c r="Q163" s="246"/>
      <c r="R163" s="246"/>
      <c r="S163" s="246"/>
      <c r="T163" s="24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8" t="s">
        <v>169</v>
      </c>
      <c r="AU163" s="248" t="s">
        <v>90</v>
      </c>
      <c r="AV163" s="13" t="s">
        <v>90</v>
      </c>
      <c r="AW163" s="13" t="s">
        <v>4</v>
      </c>
      <c r="AX163" s="13" t="s">
        <v>88</v>
      </c>
      <c r="AY163" s="248" t="s">
        <v>159</v>
      </c>
    </row>
    <row r="164" s="2" customFormat="1" ht="33" customHeight="1">
      <c r="A164" s="37"/>
      <c r="B164" s="38"/>
      <c r="C164" s="218" t="s">
        <v>313</v>
      </c>
      <c r="D164" s="218" t="s">
        <v>161</v>
      </c>
      <c r="E164" s="219" t="s">
        <v>2459</v>
      </c>
      <c r="F164" s="220" t="s">
        <v>2460</v>
      </c>
      <c r="G164" s="221" t="s">
        <v>322</v>
      </c>
      <c r="H164" s="222">
        <v>4</v>
      </c>
      <c r="I164" s="223"/>
      <c r="J164" s="224">
        <f>ROUND(I164*H164,2)</f>
        <v>0</v>
      </c>
      <c r="K164" s="225"/>
      <c r="L164" s="43"/>
      <c r="M164" s="226" t="s">
        <v>1</v>
      </c>
      <c r="N164" s="227" t="s">
        <v>45</v>
      </c>
      <c r="O164" s="90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263</v>
      </c>
      <c r="AT164" s="230" t="s">
        <v>161</v>
      </c>
      <c r="AU164" s="230" t="s">
        <v>90</v>
      </c>
      <c r="AY164" s="16" t="s">
        <v>159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6" t="s">
        <v>88</v>
      </c>
      <c r="BK164" s="231">
        <f>ROUND(I164*H164,2)</f>
        <v>0</v>
      </c>
      <c r="BL164" s="16" t="s">
        <v>263</v>
      </c>
      <c r="BM164" s="230" t="s">
        <v>2461</v>
      </c>
    </row>
    <row r="165" s="2" customFormat="1">
      <c r="A165" s="37"/>
      <c r="B165" s="38"/>
      <c r="C165" s="39"/>
      <c r="D165" s="232" t="s">
        <v>167</v>
      </c>
      <c r="E165" s="39"/>
      <c r="F165" s="233" t="s">
        <v>2462</v>
      </c>
      <c r="G165" s="39"/>
      <c r="H165" s="39"/>
      <c r="I165" s="234"/>
      <c r="J165" s="39"/>
      <c r="K165" s="39"/>
      <c r="L165" s="43"/>
      <c r="M165" s="235"/>
      <c r="N165" s="236"/>
      <c r="O165" s="90"/>
      <c r="P165" s="90"/>
      <c r="Q165" s="90"/>
      <c r="R165" s="90"/>
      <c r="S165" s="90"/>
      <c r="T165" s="91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6" t="s">
        <v>167</v>
      </c>
      <c r="AU165" s="16" t="s">
        <v>90</v>
      </c>
    </row>
    <row r="166" s="2" customFormat="1" ht="24.15" customHeight="1">
      <c r="A166" s="37"/>
      <c r="B166" s="38"/>
      <c r="C166" s="260" t="s">
        <v>319</v>
      </c>
      <c r="D166" s="260" t="s">
        <v>359</v>
      </c>
      <c r="E166" s="261" t="s">
        <v>2463</v>
      </c>
      <c r="F166" s="262" t="s">
        <v>2464</v>
      </c>
      <c r="G166" s="263" t="s">
        <v>334</v>
      </c>
      <c r="H166" s="264">
        <v>4.7999999999999998</v>
      </c>
      <c r="I166" s="265"/>
      <c r="J166" s="266">
        <f>ROUND(I166*H166,2)</f>
        <v>0</v>
      </c>
      <c r="K166" s="267"/>
      <c r="L166" s="268"/>
      <c r="M166" s="269" t="s">
        <v>1</v>
      </c>
      <c r="N166" s="270" t="s">
        <v>45</v>
      </c>
      <c r="O166" s="90"/>
      <c r="P166" s="228">
        <f>O166*H166</f>
        <v>0</v>
      </c>
      <c r="Q166" s="228">
        <v>0.0041000000000000003</v>
      </c>
      <c r="R166" s="228">
        <f>Q166*H166</f>
        <v>0.01968</v>
      </c>
      <c r="S166" s="228">
        <v>0</v>
      </c>
      <c r="T166" s="22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30" t="s">
        <v>358</v>
      </c>
      <c r="AT166" s="230" t="s">
        <v>359</v>
      </c>
      <c r="AU166" s="230" t="s">
        <v>90</v>
      </c>
      <c r="AY166" s="16" t="s">
        <v>159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6" t="s">
        <v>88</v>
      </c>
      <c r="BK166" s="231">
        <f>ROUND(I166*H166,2)</f>
        <v>0</v>
      </c>
      <c r="BL166" s="16" t="s">
        <v>263</v>
      </c>
      <c r="BM166" s="230" t="s">
        <v>2465</v>
      </c>
    </row>
    <row r="167" s="13" customFormat="1">
      <c r="A167" s="13"/>
      <c r="B167" s="237"/>
      <c r="C167" s="238"/>
      <c r="D167" s="239" t="s">
        <v>169</v>
      </c>
      <c r="E167" s="238"/>
      <c r="F167" s="241" t="s">
        <v>2466</v>
      </c>
      <c r="G167" s="238"/>
      <c r="H167" s="242">
        <v>4.7999999999999998</v>
      </c>
      <c r="I167" s="243"/>
      <c r="J167" s="238"/>
      <c r="K167" s="238"/>
      <c r="L167" s="244"/>
      <c r="M167" s="245"/>
      <c r="N167" s="246"/>
      <c r="O167" s="246"/>
      <c r="P167" s="246"/>
      <c r="Q167" s="246"/>
      <c r="R167" s="246"/>
      <c r="S167" s="246"/>
      <c r="T167" s="24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8" t="s">
        <v>169</v>
      </c>
      <c r="AU167" s="248" t="s">
        <v>90</v>
      </c>
      <c r="AV167" s="13" t="s">
        <v>90</v>
      </c>
      <c r="AW167" s="13" t="s">
        <v>4</v>
      </c>
      <c r="AX167" s="13" t="s">
        <v>88</v>
      </c>
      <c r="AY167" s="248" t="s">
        <v>159</v>
      </c>
    </row>
    <row r="168" s="2" customFormat="1" ht="37.8" customHeight="1">
      <c r="A168" s="37"/>
      <c r="B168" s="38"/>
      <c r="C168" s="218" t="s">
        <v>325</v>
      </c>
      <c r="D168" s="218" t="s">
        <v>161</v>
      </c>
      <c r="E168" s="219" t="s">
        <v>2467</v>
      </c>
      <c r="F168" s="220" t="s">
        <v>2468</v>
      </c>
      <c r="G168" s="221" t="s">
        <v>334</v>
      </c>
      <c r="H168" s="222">
        <v>1</v>
      </c>
      <c r="I168" s="223"/>
      <c r="J168" s="224">
        <f>ROUND(I168*H168,2)</f>
        <v>0</v>
      </c>
      <c r="K168" s="225"/>
      <c r="L168" s="43"/>
      <c r="M168" s="226" t="s">
        <v>1</v>
      </c>
      <c r="N168" s="227" t="s">
        <v>45</v>
      </c>
      <c r="O168" s="90"/>
      <c r="P168" s="228">
        <f>O168*H168</f>
        <v>0</v>
      </c>
      <c r="Q168" s="228">
        <v>0</v>
      </c>
      <c r="R168" s="228">
        <f>Q168*H168</f>
        <v>0</v>
      </c>
      <c r="S168" s="228">
        <v>0</v>
      </c>
      <c r="T168" s="22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30" t="s">
        <v>263</v>
      </c>
      <c r="AT168" s="230" t="s">
        <v>161</v>
      </c>
      <c r="AU168" s="230" t="s">
        <v>90</v>
      </c>
      <c r="AY168" s="16" t="s">
        <v>159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6" t="s">
        <v>88</v>
      </c>
      <c r="BK168" s="231">
        <f>ROUND(I168*H168,2)</f>
        <v>0</v>
      </c>
      <c r="BL168" s="16" t="s">
        <v>263</v>
      </c>
      <c r="BM168" s="230" t="s">
        <v>2469</v>
      </c>
    </row>
    <row r="169" s="2" customFormat="1">
      <c r="A169" s="37"/>
      <c r="B169" s="38"/>
      <c r="C169" s="39"/>
      <c r="D169" s="232" t="s">
        <v>167</v>
      </c>
      <c r="E169" s="39"/>
      <c r="F169" s="233" t="s">
        <v>2470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6" t="s">
        <v>167</v>
      </c>
      <c r="AU169" s="16" t="s">
        <v>90</v>
      </c>
    </row>
    <row r="170" s="2" customFormat="1" ht="16.5" customHeight="1">
      <c r="A170" s="37"/>
      <c r="B170" s="38"/>
      <c r="C170" s="260" t="s">
        <v>331</v>
      </c>
      <c r="D170" s="260" t="s">
        <v>359</v>
      </c>
      <c r="E170" s="261" t="s">
        <v>2471</v>
      </c>
      <c r="F170" s="262" t="s">
        <v>2472</v>
      </c>
      <c r="G170" s="263" t="s">
        <v>334</v>
      </c>
      <c r="H170" s="264">
        <v>1</v>
      </c>
      <c r="I170" s="265"/>
      <c r="J170" s="266">
        <f>ROUND(I170*H170,2)</f>
        <v>0</v>
      </c>
      <c r="K170" s="267"/>
      <c r="L170" s="268"/>
      <c r="M170" s="269" t="s">
        <v>1</v>
      </c>
      <c r="N170" s="270" t="s">
        <v>45</v>
      </c>
      <c r="O170" s="90"/>
      <c r="P170" s="228">
        <f>O170*H170</f>
        <v>0</v>
      </c>
      <c r="Q170" s="228">
        <v>0.0011999999999999999</v>
      </c>
      <c r="R170" s="228">
        <f>Q170*H170</f>
        <v>0.0011999999999999999</v>
      </c>
      <c r="S170" s="228">
        <v>0</v>
      </c>
      <c r="T170" s="22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30" t="s">
        <v>358</v>
      </c>
      <c r="AT170" s="230" t="s">
        <v>359</v>
      </c>
      <c r="AU170" s="230" t="s">
        <v>90</v>
      </c>
      <c r="AY170" s="16" t="s">
        <v>159</v>
      </c>
      <c r="BE170" s="231">
        <f>IF(N170="základní",J170,0)</f>
        <v>0</v>
      </c>
      <c r="BF170" s="231">
        <f>IF(N170="snížená",J170,0)</f>
        <v>0</v>
      </c>
      <c r="BG170" s="231">
        <f>IF(N170="zákl. přenesená",J170,0)</f>
        <v>0</v>
      </c>
      <c r="BH170" s="231">
        <f>IF(N170="sníž. přenesená",J170,0)</f>
        <v>0</v>
      </c>
      <c r="BI170" s="231">
        <f>IF(N170="nulová",J170,0)</f>
        <v>0</v>
      </c>
      <c r="BJ170" s="16" t="s">
        <v>88</v>
      </c>
      <c r="BK170" s="231">
        <f>ROUND(I170*H170,2)</f>
        <v>0</v>
      </c>
      <c r="BL170" s="16" t="s">
        <v>263</v>
      </c>
      <c r="BM170" s="230" t="s">
        <v>2473</v>
      </c>
    </row>
    <row r="171" s="2" customFormat="1" ht="16.5" customHeight="1">
      <c r="A171" s="37"/>
      <c r="B171" s="38"/>
      <c r="C171" s="260" t="s">
        <v>336</v>
      </c>
      <c r="D171" s="260" t="s">
        <v>359</v>
      </c>
      <c r="E171" s="261" t="s">
        <v>2474</v>
      </c>
      <c r="F171" s="262" t="s">
        <v>2475</v>
      </c>
      <c r="G171" s="263" t="s">
        <v>334</v>
      </c>
      <c r="H171" s="264">
        <v>1</v>
      </c>
      <c r="I171" s="265"/>
      <c r="J171" s="266">
        <f>ROUND(I171*H171,2)</f>
        <v>0</v>
      </c>
      <c r="K171" s="267"/>
      <c r="L171" s="268"/>
      <c r="M171" s="269" t="s">
        <v>1</v>
      </c>
      <c r="N171" s="270" t="s">
        <v>45</v>
      </c>
      <c r="O171" s="90"/>
      <c r="P171" s="228">
        <f>O171*H171</f>
        <v>0</v>
      </c>
      <c r="Q171" s="228">
        <v>0.00040000000000000002</v>
      </c>
      <c r="R171" s="228">
        <f>Q171*H171</f>
        <v>0.00040000000000000002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358</v>
      </c>
      <c r="AT171" s="230" t="s">
        <v>359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263</v>
      </c>
      <c r="BM171" s="230" t="s">
        <v>2476</v>
      </c>
    </row>
    <row r="172" s="2" customFormat="1" ht="16.5" customHeight="1">
      <c r="A172" s="37"/>
      <c r="B172" s="38"/>
      <c r="C172" s="260" t="s">
        <v>341</v>
      </c>
      <c r="D172" s="260" t="s">
        <v>359</v>
      </c>
      <c r="E172" s="261" t="s">
        <v>2477</v>
      </c>
      <c r="F172" s="262" t="s">
        <v>2478</v>
      </c>
      <c r="G172" s="263" t="s">
        <v>334</v>
      </c>
      <c r="H172" s="264">
        <v>1</v>
      </c>
      <c r="I172" s="265"/>
      <c r="J172" s="266">
        <f>ROUND(I172*H172,2)</f>
        <v>0</v>
      </c>
      <c r="K172" s="267"/>
      <c r="L172" s="268"/>
      <c r="M172" s="269" t="s">
        <v>1</v>
      </c>
      <c r="N172" s="270" t="s">
        <v>45</v>
      </c>
      <c r="O172" s="90"/>
      <c r="P172" s="228">
        <f>O172*H172</f>
        <v>0</v>
      </c>
      <c r="Q172" s="228">
        <v>0.012500000000000001</v>
      </c>
      <c r="R172" s="228">
        <f>Q172*H172</f>
        <v>0.012500000000000001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358</v>
      </c>
      <c r="AT172" s="230" t="s">
        <v>359</v>
      </c>
      <c r="AU172" s="230" t="s">
        <v>90</v>
      </c>
      <c r="AY172" s="16" t="s">
        <v>159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6" t="s">
        <v>88</v>
      </c>
      <c r="BK172" s="231">
        <f>ROUND(I172*H172,2)</f>
        <v>0</v>
      </c>
      <c r="BL172" s="16" t="s">
        <v>263</v>
      </c>
      <c r="BM172" s="230" t="s">
        <v>2479</v>
      </c>
    </row>
    <row r="173" s="2" customFormat="1" ht="24.15" customHeight="1">
      <c r="A173" s="37"/>
      <c r="B173" s="38"/>
      <c r="C173" s="260" t="s">
        <v>346</v>
      </c>
      <c r="D173" s="260" t="s">
        <v>359</v>
      </c>
      <c r="E173" s="261" t="s">
        <v>2480</v>
      </c>
      <c r="F173" s="262" t="s">
        <v>2481</v>
      </c>
      <c r="G173" s="263" t="s">
        <v>334</v>
      </c>
      <c r="H173" s="264">
        <v>1</v>
      </c>
      <c r="I173" s="265"/>
      <c r="J173" s="266">
        <f>ROUND(I173*H173,2)</f>
        <v>0</v>
      </c>
      <c r="K173" s="267"/>
      <c r="L173" s="268"/>
      <c r="M173" s="269" t="s">
        <v>1</v>
      </c>
      <c r="N173" s="270" t="s">
        <v>45</v>
      </c>
      <c r="O173" s="90"/>
      <c r="P173" s="228">
        <f>O173*H173</f>
        <v>0</v>
      </c>
      <c r="Q173" s="228">
        <v>0.070999999999999994</v>
      </c>
      <c r="R173" s="228">
        <f>Q173*H173</f>
        <v>0.070999999999999994</v>
      </c>
      <c r="S173" s="228">
        <v>0</v>
      </c>
      <c r="T173" s="22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0" t="s">
        <v>358</v>
      </c>
      <c r="AT173" s="230" t="s">
        <v>359</v>
      </c>
      <c r="AU173" s="230" t="s">
        <v>90</v>
      </c>
      <c r="AY173" s="16" t="s">
        <v>159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6" t="s">
        <v>88</v>
      </c>
      <c r="BK173" s="231">
        <f>ROUND(I173*H173,2)</f>
        <v>0</v>
      </c>
      <c r="BL173" s="16" t="s">
        <v>263</v>
      </c>
      <c r="BM173" s="230" t="s">
        <v>2482</v>
      </c>
    </row>
    <row r="174" s="2" customFormat="1">
      <c r="A174" s="37"/>
      <c r="B174" s="38"/>
      <c r="C174" s="39"/>
      <c r="D174" s="239" t="s">
        <v>462</v>
      </c>
      <c r="E174" s="39"/>
      <c r="F174" s="271" t="s">
        <v>2483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6" t="s">
        <v>462</v>
      </c>
      <c r="AU174" s="16" t="s">
        <v>90</v>
      </c>
    </row>
    <row r="175" s="2" customFormat="1" ht="24.15" customHeight="1">
      <c r="A175" s="37"/>
      <c r="B175" s="38"/>
      <c r="C175" s="218" t="s">
        <v>351</v>
      </c>
      <c r="D175" s="218" t="s">
        <v>161</v>
      </c>
      <c r="E175" s="219" t="s">
        <v>2484</v>
      </c>
      <c r="F175" s="220" t="s">
        <v>2485</v>
      </c>
      <c r="G175" s="221" t="s">
        <v>334</v>
      </c>
      <c r="H175" s="222">
        <v>2</v>
      </c>
      <c r="I175" s="223"/>
      <c r="J175" s="224">
        <f>ROUND(I175*H175,2)</f>
        <v>0</v>
      </c>
      <c r="K175" s="225"/>
      <c r="L175" s="43"/>
      <c r="M175" s="226" t="s">
        <v>1</v>
      </c>
      <c r="N175" s="227" t="s">
        <v>45</v>
      </c>
      <c r="O175" s="90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263</v>
      </c>
      <c r="AT175" s="230" t="s">
        <v>161</v>
      </c>
      <c r="AU175" s="230" t="s">
        <v>90</v>
      </c>
      <c r="AY175" s="16" t="s">
        <v>159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6" t="s">
        <v>88</v>
      </c>
      <c r="BK175" s="231">
        <f>ROUND(I175*H175,2)</f>
        <v>0</v>
      </c>
      <c r="BL175" s="16" t="s">
        <v>263</v>
      </c>
      <c r="BM175" s="230" t="s">
        <v>2486</v>
      </c>
    </row>
    <row r="176" s="2" customFormat="1" ht="24.15" customHeight="1">
      <c r="A176" s="37"/>
      <c r="B176" s="38"/>
      <c r="C176" s="218" t="s">
        <v>358</v>
      </c>
      <c r="D176" s="218" t="s">
        <v>161</v>
      </c>
      <c r="E176" s="219" t="s">
        <v>2487</v>
      </c>
      <c r="F176" s="220" t="s">
        <v>2488</v>
      </c>
      <c r="G176" s="221" t="s">
        <v>334</v>
      </c>
      <c r="H176" s="222">
        <v>2</v>
      </c>
      <c r="I176" s="223"/>
      <c r="J176" s="224">
        <f>ROUND(I176*H176,2)</f>
        <v>0</v>
      </c>
      <c r="K176" s="225"/>
      <c r="L176" s="43"/>
      <c r="M176" s="226" t="s">
        <v>1</v>
      </c>
      <c r="N176" s="227" t="s">
        <v>45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263</v>
      </c>
      <c r="AT176" s="230" t="s">
        <v>161</v>
      </c>
      <c r="AU176" s="230" t="s">
        <v>90</v>
      </c>
      <c r="AY176" s="16" t="s">
        <v>159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6" t="s">
        <v>88</v>
      </c>
      <c r="BK176" s="231">
        <f>ROUND(I176*H176,2)</f>
        <v>0</v>
      </c>
      <c r="BL176" s="16" t="s">
        <v>263</v>
      </c>
      <c r="BM176" s="230" t="s">
        <v>2489</v>
      </c>
    </row>
    <row r="177" s="2" customFormat="1" ht="24.15" customHeight="1">
      <c r="A177" s="37"/>
      <c r="B177" s="38"/>
      <c r="C177" s="218" t="s">
        <v>363</v>
      </c>
      <c r="D177" s="218" t="s">
        <v>161</v>
      </c>
      <c r="E177" s="219" t="s">
        <v>2347</v>
      </c>
      <c r="F177" s="220" t="s">
        <v>2348</v>
      </c>
      <c r="G177" s="221" t="s">
        <v>253</v>
      </c>
      <c r="H177" s="222">
        <v>0.28299999999999997</v>
      </c>
      <c r="I177" s="223"/>
      <c r="J177" s="224">
        <f>ROUND(I177*H177,2)</f>
        <v>0</v>
      </c>
      <c r="K177" s="225"/>
      <c r="L177" s="43"/>
      <c r="M177" s="226" t="s">
        <v>1</v>
      </c>
      <c r="N177" s="227" t="s">
        <v>45</v>
      </c>
      <c r="O177" s="90"/>
      <c r="P177" s="228">
        <f>O177*H177</f>
        <v>0</v>
      </c>
      <c r="Q177" s="228">
        <v>0</v>
      </c>
      <c r="R177" s="228">
        <f>Q177*H177</f>
        <v>0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263</v>
      </c>
      <c r="AT177" s="230" t="s">
        <v>161</v>
      </c>
      <c r="AU177" s="230" t="s">
        <v>90</v>
      </c>
      <c r="AY177" s="16" t="s">
        <v>159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6" t="s">
        <v>88</v>
      </c>
      <c r="BK177" s="231">
        <f>ROUND(I177*H177,2)</f>
        <v>0</v>
      </c>
      <c r="BL177" s="16" t="s">
        <v>263</v>
      </c>
      <c r="BM177" s="230" t="s">
        <v>2490</v>
      </c>
    </row>
    <row r="178" s="2" customFormat="1">
      <c r="A178" s="37"/>
      <c r="B178" s="38"/>
      <c r="C178" s="39"/>
      <c r="D178" s="232" t="s">
        <v>167</v>
      </c>
      <c r="E178" s="39"/>
      <c r="F178" s="233" t="s">
        <v>2350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6" t="s">
        <v>167</v>
      </c>
      <c r="AU178" s="16" t="s">
        <v>90</v>
      </c>
    </row>
    <row r="179" s="2" customFormat="1" ht="24.15" customHeight="1">
      <c r="A179" s="37"/>
      <c r="B179" s="38"/>
      <c r="C179" s="218" t="s">
        <v>367</v>
      </c>
      <c r="D179" s="218" t="s">
        <v>161</v>
      </c>
      <c r="E179" s="219" t="s">
        <v>2491</v>
      </c>
      <c r="F179" s="220" t="s">
        <v>2492</v>
      </c>
      <c r="G179" s="221" t="s">
        <v>253</v>
      </c>
      <c r="H179" s="222">
        <v>0.28299999999999997</v>
      </c>
      <c r="I179" s="223"/>
      <c r="J179" s="224">
        <f>ROUND(I179*H179,2)</f>
        <v>0</v>
      </c>
      <c r="K179" s="225"/>
      <c r="L179" s="43"/>
      <c r="M179" s="226" t="s">
        <v>1</v>
      </c>
      <c r="N179" s="227" t="s">
        <v>45</v>
      </c>
      <c r="O179" s="90"/>
      <c r="P179" s="228">
        <f>O179*H179</f>
        <v>0</v>
      </c>
      <c r="Q179" s="228">
        <v>0</v>
      </c>
      <c r="R179" s="228">
        <f>Q179*H179</f>
        <v>0</v>
      </c>
      <c r="S179" s="228">
        <v>0</v>
      </c>
      <c r="T179" s="22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30" t="s">
        <v>263</v>
      </c>
      <c r="AT179" s="230" t="s">
        <v>161</v>
      </c>
      <c r="AU179" s="230" t="s">
        <v>90</v>
      </c>
      <c r="AY179" s="16" t="s">
        <v>159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6" t="s">
        <v>88</v>
      </c>
      <c r="BK179" s="231">
        <f>ROUND(I179*H179,2)</f>
        <v>0</v>
      </c>
      <c r="BL179" s="16" t="s">
        <v>263</v>
      </c>
      <c r="BM179" s="230" t="s">
        <v>2493</v>
      </c>
    </row>
    <row r="180" s="2" customFormat="1">
      <c r="A180" s="37"/>
      <c r="B180" s="38"/>
      <c r="C180" s="39"/>
      <c r="D180" s="232" t="s">
        <v>167</v>
      </c>
      <c r="E180" s="39"/>
      <c r="F180" s="233" t="s">
        <v>2494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6" t="s">
        <v>167</v>
      </c>
      <c r="AU180" s="16" t="s">
        <v>90</v>
      </c>
    </row>
    <row r="181" s="2" customFormat="1" ht="16.5" customHeight="1">
      <c r="A181" s="37"/>
      <c r="B181" s="38"/>
      <c r="C181" s="218" t="s">
        <v>373</v>
      </c>
      <c r="D181" s="218" t="s">
        <v>161</v>
      </c>
      <c r="E181" s="219" t="s">
        <v>2495</v>
      </c>
      <c r="F181" s="220" t="s">
        <v>2496</v>
      </c>
      <c r="G181" s="221" t="s">
        <v>958</v>
      </c>
      <c r="H181" s="222">
        <v>65</v>
      </c>
      <c r="I181" s="223"/>
      <c r="J181" s="224">
        <f>ROUND(I181*H181,2)</f>
        <v>0</v>
      </c>
      <c r="K181" s="225"/>
      <c r="L181" s="43"/>
      <c r="M181" s="226" t="s">
        <v>1</v>
      </c>
      <c r="N181" s="227" t="s">
        <v>45</v>
      </c>
      <c r="O181" s="90"/>
      <c r="P181" s="228">
        <f>O181*H181</f>
        <v>0</v>
      </c>
      <c r="Q181" s="228">
        <v>0</v>
      </c>
      <c r="R181" s="228">
        <f>Q181*H181</f>
        <v>0</v>
      </c>
      <c r="S181" s="228">
        <v>0</v>
      </c>
      <c r="T181" s="22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30" t="s">
        <v>263</v>
      </c>
      <c r="AT181" s="230" t="s">
        <v>161</v>
      </c>
      <c r="AU181" s="230" t="s">
        <v>90</v>
      </c>
      <c r="AY181" s="16" t="s">
        <v>159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6" t="s">
        <v>88</v>
      </c>
      <c r="BK181" s="231">
        <f>ROUND(I181*H181,2)</f>
        <v>0</v>
      </c>
      <c r="BL181" s="16" t="s">
        <v>263</v>
      </c>
      <c r="BM181" s="230" t="s">
        <v>2497</v>
      </c>
    </row>
    <row r="182" s="2" customFormat="1" ht="16.5" customHeight="1">
      <c r="A182" s="37"/>
      <c r="B182" s="38"/>
      <c r="C182" s="218" t="s">
        <v>377</v>
      </c>
      <c r="D182" s="218" t="s">
        <v>161</v>
      </c>
      <c r="E182" s="219" t="s">
        <v>2498</v>
      </c>
      <c r="F182" s="220" t="s">
        <v>2499</v>
      </c>
      <c r="G182" s="221" t="s">
        <v>2213</v>
      </c>
      <c r="H182" s="222">
        <v>8</v>
      </c>
      <c r="I182" s="223"/>
      <c r="J182" s="224">
        <f>ROUND(I182*H182,2)</f>
        <v>0</v>
      </c>
      <c r="K182" s="225"/>
      <c r="L182" s="43"/>
      <c r="M182" s="226" t="s">
        <v>1</v>
      </c>
      <c r="N182" s="227" t="s">
        <v>45</v>
      </c>
      <c r="O182" s="90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263</v>
      </c>
      <c r="AT182" s="230" t="s">
        <v>161</v>
      </c>
      <c r="AU182" s="230" t="s">
        <v>90</v>
      </c>
      <c r="AY182" s="16" t="s">
        <v>159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6" t="s">
        <v>88</v>
      </c>
      <c r="BK182" s="231">
        <f>ROUND(I182*H182,2)</f>
        <v>0</v>
      </c>
      <c r="BL182" s="16" t="s">
        <v>263</v>
      </c>
      <c r="BM182" s="230" t="s">
        <v>2500</v>
      </c>
    </row>
    <row r="183" s="2" customFormat="1" ht="16.5" customHeight="1">
      <c r="A183" s="37"/>
      <c r="B183" s="38"/>
      <c r="C183" s="218" t="s">
        <v>383</v>
      </c>
      <c r="D183" s="218" t="s">
        <v>161</v>
      </c>
      <c r="E183" s="219" t="s">
        <v>2501</v>
      </c>
      <c r="F183" s="220" t="s">
        <v>2502</v>
      </c>
      <c r="G183" s="221" t="s">
        <v>2213</v>
      </c>
      <c r="H183" s="222">
        <v>9</v>
      </c>
      <c r="I183" s="223"/>
      <c r="J183" s="224">
        <f>ROUND(I183*H183,2)</f>
        <v>0</v>
      </c>
      <c r="K183" s="225"/>
      <c r="L183" s="43"/>
      <c r="M183" s="226" t="s">
        <v>1</v>
      </c>
      <c r="N183" s="227" t="s">
        <v>45</v>
      </c>
      <c r="O183" s="90"/>
      <c r="P183" s="228">
        <f>O183*H183</f>
        <v>0</v>
      </c>
      <c r="Q183" s="228">
        <v>0</v>
      </c>
      <c r="R183" s="228">
        <f>Q183*H183</f>
        <v>0</v>
      </c>
      <c r="S183" s="228">
        <v>0</v>
      </c>
      <c r="T183" s="22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0" t="s">
        <v>263</v>
      </c>
      <c r="AT183" s="230" t="s">
        <v>161</v>
      </c>
      <c r="AU183" s="230" t="s">
        <v>90</v>
      </c>
      <c r="AY183" s="16" t="s">
        <v>159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6" t="s">
        <v>88</v>
      </c>
      <c r="BK183" s="231">
        <f>ROUND(I183*H183,2)</f>
        <v>0</v>
      </c>
      <c r="BL183" s="16" t="s">
        <v>263</v>
      </c>
      <c r="BM183" s="230" t="s">
        <v>2503</v>
      </c>
    </row>
    <row r="184" s="2" customFormat="1" ht="16.5" customHeight="1">
      <c r="A184" s="37"/>
      <c r="B184" s="38"/>
      <c r="C184" s="218" t="s">
        <v>389</v>
      </c>
      <c r="D184" s="218" t="s">
        <v>161</v>
      </c>
      <c r="E184" s="219" t="s">
        <v>2504</v>
      </c>
      <c r="F184" s="220" t="s">
        <v>2502</v>
      </c>
      <c r="G184" s="221" t="s">
        <v>2213</v>
      </c>
      <c r="H184" s="222">
        <v>9</v>
      </c>
      <c r="I184" s="223"/>
      <c r="J184" s="224">
        <f>ROUND(I184*H184,2)</f>
        <v>0</v>
      </c>
      <c r="K184" s="225"/>
      <c r="L184" s="43"/>
      <c r="M184" s="226" t="s">
        <v>1</v>
      </c>
      <c r="N184" s="227" t="s">
        <v>45</v>
      </c>
      <c r="O184" s="90"/>
      <c r="P184" s="228">
        <f>O184*H184</f>
        <v>0</v>
      </c>
      <c r="Q184" s="228">
        <v>0</v>
      </c>
      <c r="R184" s="228">
        <f>Q184*H184</f>
        <v>0</v>
      </c>
      <c r="S184" s="228">
        <v>0</v>
      </c>
      <c r="T184" s="22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30" t="s">
        <v>263</v>
      </c>
      <c r="AT184" s="230" t="s">
        <v>161</v>
      </c>
      <c r="AU184" s="230" t="s">
        <v>90</v>
      </c>
      <c r="AY184" s="16" t="s">
        <v>159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6" t="s">
        <v>88</v>
      </c>
      <c r="BK184" s="231">
        <f>ROUND(I184*H184,2)</f>
        <v>0</v>
      </c>
      <c r="BL184" s="16" t="s">
        <v>263</v>
      </c>
      <c r="BM184" s="230" t="s">
        <v>2505</v>
      </c>
    </row>
    <row r="185" s="2" customFormat="1" ht="16.5" customHeight="1">
      <c r="A185" s="37"/>
      <c r="B185" s="38"/>
      <c r="C185" s="218" t="s">
        <v>395</v>
      </c>
      <c r="D185" s="218" t="s">
        <v>161</v>
      </c>
      <c r="E185" s="219" t="s">
        <v>2506</v>
      </c>
      <c r="F185" s="220" t="s">
        <v>2507</v>
      </c>
      <c r="G185" s="221" t="s">
        <v>2213</v>
      </c>
      <c r="H185" s="222">
        <v>1</v>
      </c>
      <c r="I185" s="223"/>
      <c r="J185" s="224">
        <f>ROUND(I185*H185,2)</f>
        <v>0</v>
      </c>
      <c r="K185" s="225"/>
      <c r="L185" s="43"/>
      <c r="M185" s="226" t="s">
        <v>1</v>
      </c>
      <c r="N185" s="227" t="s">
        <v>45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263</v>
      </c>
      <c r="AT185" s="230" t="s">
        <v>161</v>
      </c>
      <c r="AU185" s="230" t="s">
        <v>90</v>
      </c>
      <c r="AY185" s="16" t="s">
        <v>159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6" t="s">
        <v>88</v>
      </c>
      <c r="BK185" s="231">
        <f>ROUND(I185*H185,2)</f>
        <v>0</v>
      </c>
      <c r="BL185" s="16" t="s">
        <v>263</v>
      </c>
      <c r="BM185" s="230" t="s">
        <v>2508</v>
      </c>
    </row>
    <row r="186" s="2" customFormat="1" ht="16.5" customHeight="1">
      <c r="A186" s="37"/>
      <c r="B186" s="38"/>
      <c r="C186" s="218" t="s">
        <v>401</v>
      </c>
      <c r="D186" s="218" t="s">
        <v>161</v>
      </c>
      <c r="E186" s="219" t="s">
        <v>2509</v>
      </c>
      <c r="F186" s="220" t="s">
        <v>2510</v>
      </c>
      <c r="G186" s="221" t="s">
        <v>2213</v>
      </c>
      <c r="H186" s="222">
        <v>1</v>
      </c>
      <c r="I186" s="223"/>
      <c r="J186" s="224">
        <f>ROUND(I186*H186,2)</f>
        <v>0</v>
      </c>
      <c r="K186" s="225"/>
      <c r="L186" s="43"/>
      <c r="M186" s="226" t="s">
        <v>1</v>
      </c>
      <c r="N186" s="227" t="s">
        <v>45</v>
      </c>
      <c r="O186" s="90"/>
      <c r="P186" s="228">
        <f>O186*H186</f>
        <v>0</v>
      </c>
      <c r="Q186" s="228">
        <v>0</v>
      </c>
      <c r="R186" s="228">
        <f>Q186*H186</f>
        <v>0</v>
      </c>
      <c r="S186" s="228">
        <v>0</v>
      </c>
      <c r="T186" s="22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0" t="s">
        <v>263</v>
      </c>
      <c r="AT186" s="230" t="s">
        <v>161</v>
      </c>
      <c r="AU186" s="230" t="s">
        <v>90</v>
      </c>
      <c r="AY186" s="16" t="s">
        <v>159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6" t="s">
        <v>88</v>
      </c>
      <c r="BK186" s="231">
        <f>ROUND(I186*H186,2)</f>
        <v>0</v>
      </c>
      <c r="BL186" s="16" t="s">
        <v>263</v>
      </c>
      <c r="BM186" s="230" t="s">
        <v>2511</v>
      </c>
    </row>
    <row r="187" s="2" customFormat="1" ht="21.75" customHeight="1">
      <c r="A187" s="37"/>
      <c r="B187" s="38"/>
      <c r="C187" s="218" t="s">
        <v>409</v>
      </c>
      <c r="D187" s="218" t="s">
        <v>161</v>
      </c>
      <c r="E187" s="219" t="s">
        <v>2512</v>
      </c>
      <c r="F187" s="220" t="s">
        <v>2513</v>
      </c>
      <c r="G187" s="221" t="s">
        <v>2213</v>
      </c>
      <c r="H187" s="222">
        <v>1</v>
      </c>
      <c r="I187" s="223"/>
      <c r="J187" s="224">
        <f>ROUND(I187*H187,2)</f>
        <v>0</v>
      </c>
      <c r="K187" s="225"/>
      <c r="L187" s="43"/>
      <c r="M187" s="226" t="s">
        <v>1</v>
      </c>
      <c r="N187" s="227" t="s">
        <v>45</v>
      </c>
      <c r="O187" s="90"/>
      <c r="P187" s="228">
        <f>O187*H187</f>
        <v>0</v>
      </c>
      <c r="Q187" s="228">
        <v>0</v>
      </c>
      <c r="R187" s="228">
        <f>Q187*H187</f>
        <v>0</v>
      </c>
      <c r="S187" s="228">
        <v>0</v>
      </c>
      <c r="T187" s="22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30" t="s">
        <v>263</v>
      </c>
      <c r="AT187" s="230" t="s">
        <v>161</v>
      </c>
      <c r="AU187" s="230" t="s">
        <v>90</v>
      </c>
      <c r="AY187" s="16" t="s">
        <v>159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6" t="s">
        <v>88</v>
      </c>
      <c r="BK187" s="231">
        <f>ROUND(I187*H187,2)</f>
        <v>0</v>
      </c>
      <c r="BL187" s="16" t="s">
        <v>263</v>
      </c>
      <c r="BM187" s="230" t="s">
        <v>2514</v>
      </c>
    </row>
    <row r="188" s="2" customFormat="1" ht="16.5" customHeight="1">
      <c r="A188" s="37"/>
      <c r="B188" s="38"/>
      <c r="C188" s="218" t="s">
        <v>415</v>
      </c>
      <c r="D188" s="218" t="s">
        <v>161</v>
      </c>
      <c r="E188" s="219" t="s">
        <v>2515</v>
      </c>
      <c r="F188" s="220" t="s">
        <v>2516</v>
      </c>
      <c r="G188" s="221" t="s">
        <v>2213</v>
      </c>
      <c r="H188" s="222">
        <v>1</v>
      </c>
      <c r="I188" s="223"/>
      <c r="J188" s="224">
        <f>ROUND(I188*H188,2)</f>
        <v>0</v>
      </c>
      <c r="K188" s="225"/>
      <c r="L188" s="43"/>
      <c r="M188" s="226" t="s">
        <v>1</v>
      </c>
      <c r="N188" s="227" t="s">
        <v>45</v>
      </c>
      <c r="O188" s="90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263</v>
      </c>
      <c r="AT188" s="230" t="s">
        <v>161</v>
      </c>
      <c r="AU188" s="230" t="s">
        <v>90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263</v>
      </c>
      <c r="BM188" s="230" t="s">
        <v>2517</v>
      </c>
    </row>
    <row r="189" s="12" customFormat="1" ht="25.92" customHeight="1">
      <c r="A189" s="12"/>
      <c r="B189" s="202"/>
      <c r="C189" s="203"/>
      <c r="D189" s="204" t="s">
        <v>79</v>
      </c>
      <c r="E189" s="205" t="s">
        <v>2132</v>
      </c>
      <c r="F189" s="205" t="s">
        <v>2133</v>
      </c>
      <c r="G189" s="203"/>
      <c r="H189" s="203"/>
      <c r="I189" s="206"/>
      <c r="J189" s="207">
        <f>BK189</f>
        <v>0</v>
      </c>
      <c r="K189" s="203"/>
      <c r="L189" s="208"/>
      <c r="M189" s="209"/>
      <c r="N189" s="210"/>
      <c r="O189" s="210"/>
      <c r="P189" s="211">
        <f>P190+P193+P196</f>
        <v>0</v>
      </c>
      <c r="Q189" s="210"/>
      <c r="R189" s="211">
        <f>R190+R193+R196</f>
        <v>0</v>
      </c>
      <c r="S189" s="210"/>
      <c r="T189" s="212">
        <f>T190+T193+T196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3" t="s">
        <v>195</v>
      </c>
      <c r="AT189" s="214" t="s">
        <v>79</v>
      </c>
      <c r="AU189" s="214" t="s">
        <v>80</v>
      </c>
      <c r="AY189" s="213" t="s">
        <v>159</v>
      </c>
      <c r="BK189" s="215">
        <f>BK190+BK193+BK196</f>
        <v>0</v>
      </c>
    </row>
    <row r="190" s="12" customFormat="1" ht="22.8" customHeight="1">
      <c r="A190" s="12"/>
      <c r="B190" s="202"/>
      <c r="C190" s="203"/>
      <c r="D190" s="204" t="s">
        <v>79</v>
      </c>
      <c r="E190" s="216" t="s">
        <v>2134</v>
      </c>
      <c r="F190" s="216" t="s">
        <v>2135</v>
      </c>
      <c r="G190" s="203"/>
      <c r="H190" s="203"/>
      <c r="I190" s="206"/>
      <c r="J190" s="217">
        <f>BK190</f>
        <v>0</v>
      </c>
      <c r="K190" s="203"/>
      <c r="L190" s="208"/>
      <c r="M190" s="209"/>
      <c r="N190" s="210"/>
      <c r="O190" s="210"/>
      <c r="P190" s="211">
        <f>SUM(P191:P192)</f>
        <v>0</v>
      </c>
      <c r="Q190" s="210"/>
      <c r="R190" s="211">
        <f>SUM(R191:R192)</f>
        <v>0</v>
      </c>
      <c r="S190" s="210"/>
      <c r="T190" s="212">
        <f>SUM(T191:T192)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3" t="s">
        <v>195</v>
      </c>
      <c r="AT190" s="214" t="s">
        <v>79</v>
      </c>
      <c r="AU190" s="214" t="s">
        <v>88</v>
      </c>
      <c r="AY190" s="213" t="s">
        <v>159</v>
      </c>
      <c r="BK190" s="215">
        <f>SUM(BK191:BK192)</f>
        <v>0</v>
      </c>
    </row>
    <row r="191" s="2" customFormat="1" ht="16.5" customHeight="1">
      <c r="A191" s="37"/>
      <c r="B191" s="38"/>
      <c r="C191" s="218" t="s">
        <v>422</v>
      </c>
      <c r="D191" s="218" t="s">
        <v>161</v>
      </c>
      <c r="E191" s="219" t="s">
        <v>2136</v>
      </c>
      <c r="F191" s="220" t="s">
        <v>2137</v>
      </c>
      <c r="G191" s="221" t="s">
        <v>2138</v>
      </c>
      <c r="H191" s="222">
        <v>1</v>
      </c>
      <c r="I191" s="223"/>
      <c r="J191" s="224">
        <f>ROUND(I191*H191,2)</f>
        <v>0</v>
      </c>
      <c r="K191" s="225"/>
      <c r="L191" s="43"/>
      <c r="M191" s="226" t="s">
        <v>1</v>
      </c>
      <c r="N191" s="227" t="s">
        <v>45</v>
      </c>
      <c r="O191" s="90"/>
      <c r="P191" s="228">
        <f>O191*H191</f>
        <v>0</v>
      </c>
      <c r="Q191" s="228">
        <v>0</v>
      </c>
      <c r="R191" s="228">
        <f>Q191*H191</f>
        <v>0</v>
      </c>
      <c r="S191" s="228">
        <v>0</v>
      </c>
      <c r="T191" s="22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30" t="s">
        <v>2139</v>
      </c>
      <c r="AT191" s="230" t="s">
        <v>161</v>
      </c>
      <c r="AU191" s="230" t="s">
        <v>90</v>
      </c>
      <c r="AY191" s="16" t="s">
        <v>159</v>
      </c>
      <c r="BE191" s="231">
        <f>IF(N191="základní",J191,0)</f>
        <v>0</v>
      </c>
      <c r="BF191" s="231">
        <f>IF(N191="snížená",J191,0)</f>
        <v>0</v>
      </c>
      <c r="BG191" s="231">
        <f>IF(N191="zákl. přenesená",J191,0)</f>
        <v>0</v>
      </c>
      <c r="BH191" s="231">
        <f>IF(N191="sníž. přenesená",J191,0)</f>
        <v>0</v>
      </c>
      <c r="BI191" s="231">
        <f>IF(N191="nulová",J191,0)</f>
        <v>0</v>
      </c>
      <c r="BJ191" s="16" t="s">
        <v>88</v>
      </c>
      <c r="BK191" s="231">
        <f>ROUND(I191*H191,2)</f>
        <v>0</v>
      </c>
      <c r="BL191" s="16" t="s">
        <v>2139</v>
      </c>
      <c r="BM191" s="230" t="s">
        <v>2518</v>
      </c>
    </row>
    <row r="192" s="2" customFormat="1">
      <c r="A192" s="37"/>
      <c r="B192" s="38"/>
      <c r="C192" s="39"/>
      <c r="D192" s="232" t="s">
        <v>167</v>
      </c>
      <c r="E192" s="39"/>
      <c r="F192" s="233" t="s">
        <v>2141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6" t="s">
        <v>167</v>
      </c>
      <c r="AU192" s="16" t="s">
        <v>90</v>
      </c>
    </row>
    <row r="193" s="12" customFormat="1" ht="22.8" customHeight="1">
      <c r="A193" s="12"/>
      <c r="B193" s="202"/>
      <c r="C193" s="203"/>
      <c r="D193" s="204" t="s">
        <v>79</v>
      </c>
      <c r="E193" s="216" t="s">
        <v>2142</v>
      </c>
      <c r="F193" s="216" t="s">
        <v>2143</v>
      </c>
      <c r="G193" s="203"/>
      <c r="H193" s="203"/>
      <c r="I193" s="206"/>
      <c r="J193" s="217">
        <f>BK193</f>
        <v>0</v>
      </c>
      <c r="K193" s="203"/>
      <c r="L193" s="208"/>
      <c r="M193" s="209"/>
      <c r="N193" s="210"/>
      <c r="O193" s="210"/>
      <c r="P193" s="211">
        <f>SUM(P194:P195)</f>
        <v>0</v>
      </c>
      <c r="Q193" s="210"/>
      <c r="R193" s="211">
        <f>SUM(R194:R195)</f>
        <v>0</v>
      </c>
      <c r="S193" s="210"/>
      <c r="T193" s="212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3" t="s">
        <v>195</v>
      </c>
      <c r="AT193" s="214" t="s">
        <v>79</v>
      </c>
      <c r="AU193" s="214" t="s">
        <v>88</v>
      </c>
      <c r="AY193" s="213" t="s">
        <v>159</v>
      </c>
      <c r="BK193" s="215">
        <f>SUM(BK194:BK195)</f>
        <v>0</v>
      </c>
    </row>
    <row r="194" s="2" customFormat="1" ht="16.5" customHeight="1">
      <c r="A194" s="37"/>
      <c r="B194" s="38"/>
      <c r="C194" s="218" t="s">
        <v>427</v>
      </c>
      <c r="D194" s="218" t="s">
        <v>161</v>
      </c>
      <c r="E194" s="219" t="s">
        <v>2148</v>
      </c>
      <c r="F194" s="220" t="s">
        <v>2149</v>
      </c>
      <c r="G194" s="221" t="s">
        <v>2138</v>
      </c>
      <c r="H194" s="222">
        <v>1</v>
      </c>
      <c r="I194" s="223"/>
      <c r="J194" s="224">
        <f>ROUND(I194*H194,2)</f>
        <v>0</v>
      </c>
      <c r="K194" s="225"/>
      <c r="L194" s="43"/>
      <c r="M194" s="226" t="s">
        <v>1</v>
      </c>
      <c r="N194" s="227" t="s">
        <v>45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2139</v>
      </c>
      <c r="AT194" s="230" t="s">
        <v>161</v>
      </c>
      <c r="AU194" s="230" t="s">
        <v>90</v>
      </c>
      <c r="AY194" s="16" t="s">
        <v>159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6" t="s">
        <v>88</v>
      </c>
      <c r="BK194" s="231">
        <f>ROUND(I194*H194,2)</f>
        <v>0</v>
      </c>
      <c r="BL194" s="16" t="s">
        <v>2139</v>
      </c>
      <c r="BM194" s="230" t="s">
        <v>2519</v>
      </c>
    </row>
    <row r="195" s="2" customFormat="1">
      <c r="A195" s="37"/>
      <c r="B195" s="38"/>
      <c r="C195" s="39"/>
      <c r="D195" s="232" t="s">
        <v>167</v>
      </c>
      <c r="E195" s="39"/>
      <c r="F195" s="233" t="s">
        <v>2151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6" t="s">
        <v>167</v>
      </c>
      <c r="AU195" s="16" t="s">
        <v>90</v>
      </c>
    </row>
    <row r="196" s="12" customFormat="1" ht="22.8" customHeight="1">
      <c r="A196" s="12"/>
      <c r="B196" s="202"/>
      <c r="C196" s="203"/>
      <c r="D196" s="204" t="s">
        <v>79</v>
      </c>
      <c r="E196" s="216" t="s">
        <v>2520</v>
      </c>
      <c r="F196" s="216" t="s">
        <v>2521</v>
      </c>
      <c r="G196" s="203"/>
      <c r="H196" s="203"/>
      <c r="I196" s="206"/>
      <c r="J196" s="217">
        <f>BK196</f>
        <v>0</v>
      </c>
      <c r="K196" s="203"/>
      <c r="L196" s="208"/>
      <c r="M196" s="209"/>
      <c r="N196" s="210"/>
      <c r="O196" s="210"/>
      <c r="P196" s="211">
        <f>SUM(P197:P198)</f>
        <v>0</v>
      </c>
      <c r="Q196" s="210"/>
      <c r="R196" s="211">
        <f>SUM(R197:R198)</f>
        <v>0</v>
      </c>
      <c r="S196" s="210"/>
      <c r="T196" s="212">
        <f>SUM(T197:T198)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3" t="s">
        <v>195</v>
      </c>
      <c r="AT196" s="214" t="s">
        <v>79</v>
      </c>
      <c r="AU196" s="214" t="s">
        <v>88</v>
      </c>
      <c r="AY196" s="213" t="s">
        <v>159</v>
      </c>
      <c r="BK196" s="215">
        <f>SUM(BK197:BK198)</f>
        <v>0</v>
      </c>
    </row>
    <row r="197" s="2" customFormat="1" ht="16.5" customHeight="1">
      <c r="A197" s="37"/>
      <c r="B197" s="38"/>
      <c r="C197" s="218" t="s">
        <v>435</v>
      </c>
      <c r="D197" s="218" t="s">
        <v>161</v>
      </c>
      <c r="E197" s="219" t="s">
        <v>2522</v>
      </c>
      <c r="F197" s="220" t="s">
        <v>2523</v>
      </c>
      <c r="G197" s="221" t="s">
        <v>2138</v>
      </c>
      <c r="H197" s="222">
        <v>1</v>
      </c>
      <c r="I197" s="223"/>
      <c r="J197" s="224">
        <f>ROUND(I197*H197,2)</f>
        <v>0</v>
      </c>
      <c r="K197" s="225"/>
      <c r="L197" s="43"/>
      <c r="M197" s="226" t="s">
        <v>1</v>
      </c>
      <c r="N197" s="227" t="s">
        <v>45</v>
      </c>
      <c r="O197" s="90"/>
      <c r="P197" s="228">
        <f>O197*H197</f>
        <v>0</v>
      </c>
      <c r="Q197" s="228">
        <v>0</v>
      </c>
      <c r="R197" s="228">
        <f>Q197*H197</f>
        <v>0</v>
      </c>
      <c r="S197" s="228">
        <v>0</v>
      </c>
      <c r="T197" s="22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30" t="s">
        <v>2139</v>
      </c>
      <c r="AT197" s="230" t="s">
        <v>161</v>
      </c>
      <c r="AU197" s="230" t="s">
        <v>90</v>
      </c>
      <c r="AY197" s="16" t="s">
        <v>159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6" t="s">
        <v>88</v>
      </c>
      <c r="BK197" s="231">
        <f>ROUND(I197*H197,2)</f>
        <v>0</v>
      </c>
      <c r="BL197" s="16" t="s">
        <v>2139</v>
      </c>
      <c r="BM197" s="230" t="s">
        <v>2524</v>
      </c>
    </row>
    <row r="198" s="2" customFormat="1">
      <c r="A198" s="37"/>
      <c r="B198" s="38"/>
      <c r="C198" s="39"/>
      <c r="D198" s="232" t="s">
        <v>167</v>
      </c>
      <c r="E198" s="39"/>
      <c r="F198" s="233" t="s">
        <v>2525</v>
      </c>
      <c r="G198" s="39"/>
      <c r="H198" s="39"/>
      <c r="I198" s="234"/>
      <c r="J198" s="39"/>
      <c r="K198" s="39"/>
      <c r="L198" s="43"/>
      <c r="M198" s="272"/>
      <c r="N198" s="273"/>
      <c r="O198" s="274"/>
      <c r="P198" s="274"/>
      <c r="Q198" s="274"/>
      <c r="R198" s="274"/>
      <c r="S198" s="274"/>
      <c r="T198" s="275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16" t="s">
        <v>167</v>
      </c>
      <c r="AU198" s="16" t="s">
        <v>90</v>
      </c>
    </row>
    <row r="199" s="2" customFormat="1" ht="6.96" customHeight="1">
      <c r="A199" s="37"/>
      <c r="B199" s="65"/>
      <c r="C199" s="66"/>
      <c r="D199" s="66"/>
      <c r="E199" s="66"/>
      <c r="F199" s="66"/>
      <c r="G199" s="66"/>
      <c r="H199" s="66"/>
      <c r="I199" s="66"/>
      <c r="J199" s="66"/>
      <c r="K199" s="66"/>
      <c r="L199" s="43"/>
      <c r="M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</row>
  </sheetData>
  <sheetProtection sheet="1" autoFilter="0" formatColumns="0" formatRows="0" objects="1" scenarios="1" spinCount="100000" saltValue="KEHBFW4ZovC5gNsOBDr2puqrvJ26bYHAKo/tn8dkPXWy5CiuJpGYU2MiRA0RQ0WxswLshHcPYTFUV0LTCnU/jw==" hashValue="HPTb/nvoQmg5ewimpxzSxP92fhB9Yjcyu+oD3SRJ0X+BUkHNX4H2crCU69eX98R8UxiWB08jRYeOBu3uD7dp3A==" algorithmName="SHA-512" password="CC35"/>
  <autoFilter ref="C122:K198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hyperlinks>
    <hyperlink ref="F127" r:id="rId1" display="https://podminky.urs.cz/item/CS_URS_2024_01/713411141"/>
    <hyperlink ref="F132" r:id="rId2" display="https://podminky.urs.cz/item/CS_URS_2024_01/751111131"/>
    <hyperlink ref="F137" r:id="rId3" display="https://podminky.urs.cz/item/CS_URS_2024_01/751322011"/>
    <hyperlink ref="F140" r:id="rId4" display="https://podminky.urs.cz/item/CS_URS_2024_01/751322012"/>
    <hyperlink ref="F143" r:id="rId5" display="https://podminky.urs.cz/item/CS_URS_2024_01/751344112"/>
    <hyperlink ref="F148" r:id="rId6" display="https://podminky.urs.cz/item/CS_URS_2024_01/751398102"/>
    <hyperlink ref="F153" r:id="rId7" display="https://podminky.urs.cz/item/CS_URS_2024_01/751511121"/>
    <hyperlink ref="F157" r:id="rId8" display="https://podminky.urs.cz/item/CS_URS_2024_01/751511122"/>
    <hyperlink ref="F165" r:id="rId9" display="https://podminky.urs.cz/item/CS_URS_2024_01/751537011"/>
    <hyperlink ref="F169" r:id="rId10" display="https://podminky.urs.cz/item/CS_URS_2024_01/751611111"/>
    <hyperlink ref="F178" r:id="rId11" display="https://podminky.urs.cz/item/CS_URS_2024_01/998751101"/>
    <hyperlink ref="F180" r:id="rId12" display="https://podminky.urs.cz/item/CS_URS_2024_01/998751121"/>
    <hyperlink ref="F192" r:id="rId13" display="https://podminky.urs.cz/item/CS_URS_2024_01/013254000"/>
    <hyperlink ref="F195" r:id="rId14" display="https://podminky.urs.cz/item/CS_URS_2024_01/043144000"/>
    <hyperlink ref="F198" r:id="rId15" display="https://podminky.urs.cz/item/CS_URS_2024_01/0922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102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Z-02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2526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6. 1. 2026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2527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ROUND(J128,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ROUND((SUM(BE128:BE259)),  2)</f>
        <v>0</v>
      </c>
      <c r="G33" s="37"/>
      <c r="H33" s="37"/>
      <c r="I33" s="154">
        <v>0.20999999999999999</v>
      </c>
      <c r="J33" s="153">
        <f>ROUND(((SUM(BE128:BE259))*I33),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ROUND((SUM(BF128:BF259)),  2)</f>
        <v>0</v>
      </c>
      <c r="G34" s="37"/>
      <c r="H34" s="37"/>
      <c r="I34" s="154">
        <v>0.12</v>
      </c>
      <c r="J34" s="153">
        <f>ROUND(((SUM(BF128:BF259))*I34),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ROUND((SUM(BG128:BG259)),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ROUND((SUM(BH128:BH259)),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ROUND((SUM(BI128:BI259)),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Z-02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D.1.4.4. - Silnoproud _ Z-01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6. 1. 2026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Ing. František Kolář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J128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2528</v>
      </c>
      <c r="E97" s="181"/>
      <c r="F97" s="181"/>
      <c r="G97" s="181"/>
      <c r="H97" s="181"/>
      <c r="I97" s="181"/>
      <c r="J97" s="182">
        <f>J129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2529</v>
      </c>
      <c r="E98" s="187"/>
      <c r="F98" s="187"/>
      <c r="G98" s="187"/>
      <c r="H98" s="187"/>
      <c r="I98" s="187"/>
      <c r="J98" s="188">
        <f>J130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85"/>
      <c r="D99" s="186" t="s">
        <v>2530</v>
      </c>
      <c r="E99" s="187"/>
      <c r="F99" s="187"/>
      <c r="G99" s="187"/>
      <c r="H99" s="187"/>
      <c r="I99" s="187"/>
      <c r="J99" s="188">
        <f>J132</f>
        <v>0</v>
      </c>
      <c r="K99" s="185"/>
      <c r="L99" s="18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4"/>
      <c r="C100" s="185"/>
      <c r="D100" s="186" t="s">
        <v>2531</v>
      </c>
      <c r="E100" s="187"/>
      <c r="F100" s="187"/>
      <c r="G100" s="187"/>
      <c r="H100" s="187"/>
      <c r="I100" s="187"/>
      <c r="J100" s="188">
        <f>J148</f>
        <v>0</v>
      </c>
      <c r="K100" s="185"/>
      <c r="L100" s="18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78"/>
      <c r="C101" s="179"/>
      <c r="D101" s="180" t="s">
        <v>2532</v>
      </c>
      <c r="E101" s="181"/>
      <c r="F101" s="181"/>
      <c r="G101" s="181"/>
      <c r="H101" s="181"/>
      <c r="I101" s="181"/>
      <c r="J101" s="182">
        <f>J175</f>
        <v>0</v>
      </c>
      <c r="K101" s="179"/>
      <c r="L101" s="18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78"/>
      <c r="C102" s="179"/>
      <c r="D102" s="180" t="s">
        <v>2533</v>
      </c>
      <c r="E102" s="181"/>
      <c r="F102" s="181"/>
      <c r="G102" s="181"/>
      <c r="H102" s="181"/>
      <c r="I102" s="181"/>
      <c r="J102" s="182">
        <f>J184</f>
        <v>0</v>
      </c>
      <c r="K102" s="179"/>
      <c r="L102" s="18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78"/>
      <c r="C103" s="179"/>
      <c r="D103" s="180" t="s">
        <v>2534</v>
      </c>
      <c r="E103" s="181"/>
      <c r="F103" s="181"/>
      <c r="G103" s="181"/>
      <c r="H103" s="181"/>
      <c r="I103" s="181"/>
      <c r="J103" s="182">
        <f>J204</f>
        <v>0</v>
      </c>
      <c r="K103" s="179"/>
      <c r="L103" s="18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78"/>
      <c r="C104" s="179"/>
      <c r="D104" s="180" t="s">
        <v>2535</v>
      </c>
      <c r="E104" s="181"/>
      <c r="F104" s="181"/>
      <c r="G104" s="181"/>
      <c r="H104" s="181"/>
      <c r="I104" s="181"/>
      <c r="J104" s="182">
        <f>J228</f>
        <v>0</v>
      </c>
      <c r="K104" s="179"/>
      <c r="L104" s="18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78"/>
      <c r="C105" s="179"/>
      <c r="D105" s="180" t="s">
        <v>2536</v>
      </c>
      <c r="E105" s="181"/>
      <c r="F105" s="181"/>
      <c r="G105" s="181"/>
      <c r="H105" s="181"/>
      <c r="I105" s="181"/>
      <c r="J105" s="182">
        <f>J243</f>
        <v>0</v>
      </c>
      <c r="K105" s="179"/>
      <c r="L105" s="18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78"/>
      <c r="C106" s="179"/>
      <c r="D106" s="180" t="s">
        <v>1986</v>
      </c>
      <c r="E106" s="181"/>
      <c r="F106" s="181"/>
      <c r="G106" s="181"/>
      <c r="H106" s="181"/>
      <c r="I106" s="181"/>
      <c r="J106" s="182">
        <f>J253</f>
        <v>0</v>
      </c>
      <c r="K106" s="179"/>
      <c r="L106" s="18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84"/>
      <c r="C107" s="185"/>
      <c r="D107" s="186" t="s">
        <v>1987</v>
      </c>
      <c r="E107" s="187"/>
      <c r="F107" s="187"/>
      <c r="G107" s="187"/>
      <c r="H107" s="187"/>
      <c r="I107" s="187"/>
      <c r="J107" s="188">
        <f>J254</f>
        <v>0</v>
      </c>
      <c r="K107" s="185"/>
      <c r="L107" s="18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4"/>
      <c r="C108" s="185"/>
      <c r="D108" s="186" t="s">
        <v>2375</v>
      </c>
      <c r="E108" s="187"/>
      <c r="F108" s="187"/>
      <c r="G108" s="187"/>
      <c r="H108" s="187"/>
      <c r="I108" s="187"/>
      <c r="J108" s="188">
        <f>J257</f>
        <v>0</v>
      </c>
      <c r="K108" s="185"/>
      <c r="L108" s="189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65"/>
      <c r="C110" s="66"/>
      <c r="D110" s="66"/>
      <c r="E110" s="66"/>
      <c r="F110" s="66"/>
      <c r="G110" s="66"/>
      <c r="H110" s="66"/>
      <c r="I110" s="66"/>
      <c r="J110" s="66"/>
      <c r="K110" s="66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4" s="2" customFormat="1" ht="6.96" customHeight="1">
      <c r="A114" s="37"/>
      <c r="B114" s="67"/>
      <c r="C114" s="68"/>
      <c r="D114" s="68"/>
      <c r="E114" s="68"/>
      <c r="F114" s="68"/>
      <c r="G114" s="68"/>
      <c r="H114" s="68"/>
      <c r="I114" s="68"/>
      <c r="J114" s="68"/>
      <c r="K114" s="68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24.96" customHeight="1">
      <c r="A115" s="37"/>
      <c r="B115" s="38"/>
      <c r="C115" s="22" t="s">
        <v>144</v>
      </c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16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173" t="str">
        <f>E7</f>
        <v>Enviromentální učebna Ekocentrum SO-01 _ Z-02</v>
      </c>
      <c r="F118" s="31"/>
      <c r="G118" s="31"/>
      <c r="H118" s="31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1" t="s">
        <v>107</v>
      </c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6.5" customHeight="1">
      <c r="A120" s="37"/>
      <c r="B120" s="38"/>
      <c r="C120" s="39"/>
      <c r="D120" s="39"/>
      <c r="E120" s="75" t="str">
        <f>E9</f>
        <v>D.1.4.4. - Silnoproud _ Z-01</v>
      </c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20</v>
      </c>
      <c r="D122" s="39"/>
      <c r="E122" s="39"/>
      <c r="F122" s="26" t="str">
        <f>F12</f>
        <v>Klášterní 1418, 363 01 Ostrov</v>
      </c>
      <c r="G122" s="39"/>
      <c r="H122" s="39"/>
      <c r="I122" s="31" t="s">
        <v>22</v>
      </c>
      <c r="J122" s="78" t="str">
        <f>IF(J12="","",J12)</f>
        <v>6. 1. 2026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6.96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5.15" customHeight="1">
      <c r="A124" s="37"/>
      <c r="B124" s="38"/>
      <c r="C124" s="31" t="s">
        <v>24</v>
      </c>
      <c r="D124" s="39"/>
      <c r="E124" s="39"/>
      <c r="F124" s="26" t="str">
        <f>E15</f>
        <v>Město Ostrov</v>
      </c>
      <c r="G124" s="39"/>
      <c r="H124" s="39"/>
      <c r="I124" s="31" t="s">
        <v>32</v>
      </c>
      <c r="J124" s="35" t="str">
        <f>E21</f>
        <v>Ing. František Kolář</v>
      </c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5.15" customHeight="1">
      <c r="A125" s="37"/>
      <c r="B125" s="38"/>
      <c r="C125" s="31" t="s">
        <v>30</v>
      </c>
      <c r="D125" s="39"/>
      <c r="E125" s="39"/>
      <c r="F125" s="26" t="str">
        <f>IF(E18="","",E18)</f>
        <v>Vyplň údaj</v>
      </c>
      <c r="G125" s="39"/>
      <c r="H125" s="39"/>
      <c r="I125" s="31" t="s">
        <v>35</v>
      </c>
      <c r="J125" s="35" t="str">
        <f>E24</f>
        <v>Michal Jung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0.32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11" customFormat="1" ht="29.28" customHeight="1">
      <c r="A127" s="190"/>
      <c r="B127" s="191"/>
      <c r="C127" s="192" t="s">
        <v>145</v>
      </c>
      <c r="D127" s="193" t="s">
        <v>65</v>
      </c>
      <c r="E127" s="193" t="s">
        <v>61</v>
      </c>
      <c r="F127" s="193" t="s">
        <v>62</v>
      </c>
      <c r="G127" s="193" t="s">
        <v>146</v>
      </c>
      <c r="H127" s="193" t="s">
        <v>147</v>
      </c>
      <c r="I127" s="193" t="s">
        <v>148</v>
      </c>
      <c r="J127" s="194" t="s">
        <v>111</v>
      </c>
      <c r="K127" s="195" t="s">
        <v>149</v>
      </c>
      <c r="L127" s="196"/>
      <c r="M127" s="99" t="s">
        <v>1</v>
      </c>
      <c r="N127" s="100" t="s">
        <v>44</v>
      </c>
      <c r="O127" s="100" t="s">
        <v>150</v>
      </c>
      <c r="P127" s="100" t="s">
        <v>151</v>
      </c>
      <c r="Q127" s="100" t="s">
        <v>152</v>
      </c>
      <c r="R127" s="100" t="s">
        <v>153</v>
      </c>
      <c r="S127" s="100" t="s">
        <v>154</v>
      </c>
      <c r="T127" s="101" t="s">
        <v>155</v>
      </c>
      <c r="U127" s="190"/>
      <c r="V127" s="190"/>
      <c r="W127" s="190"/>
      <c r="X127" s="190"/>
      <c r="Y127" s="190"/>
      <c r="Z127" s="190"/>
      <c r="AA127" s="190"/>
      <c r="AB127" s="190"/>
      <c r="AC127" s="190"/>
      <c r="AD127" s="190"/>
      <c r="AE127" s="190"/>
    </row>
    <row r="128" s="2" customFormat="1" ht="22.8" customHeight="1">
      <c r="A128" s="37"/>
      <c r="B128" s="38"/>
      <c r="C128" s="106" t="s">
        <v>156</v>
      </c>
      <c r="D128" s="39"/>
      <c r="E128" s="39"/>
      <c r="F128" s="39"/>
      <c r="G128" s="39"/>
      <c r="H128" s="39"/>
      <c r="I128" s="39"/>
      <c r="J128" s="197">
        <f>BK128</f>
        <v>0</v>
      </c>
      <c r="K128" s="39"/>
      <c r="L128" s="43"/>
      <c r="M128" s="102"/>
      <c r="N128" s="198"/>
      <c r="O128" s="103"/>
      <c r="P128" s="199">
        <f>P129+P175+P184+P204+P228+P243+P253</f>
        <v>0</v>
      </c>
      <c r="Q128" s="103"/>
      <c r="R128" s="199">
        <f>R129+R175+R184+R204+R228+R243+R253</f>
        <v>0.25933</v>
      </c>
      <c r="S128" s="103"/>
      <c r="T128" s="200">
        <f>T129+T175+T184+T204+T228+T243+T253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6" t="s">
        <v>79</v>
      </c>
      <c r="AU128" s="16" t="s">
        <v>113</v>
      </c>
      <c r="BK128" s="201">
        <f>BK129+BK175+BK184+BK204+BK228+BK243+BK253</f>
        <v>0</v>
      </c>
    </row>
    <row r="129" s="12" customFormat="1" ht="25.92" customHeight="1">
      <c r="A129" s="12"/>
      <c r="B129" s="202"/>
      <c r="C129" s="203"/>
      <c r="D129" s="204" t="s">
        <v>79</v>
      </c>
      <c r="E129" s="205" t="s">
        <v>2537</v>
      </c>
      <c r="F129" s="205" t="s">
        <v>2538</v>
      </c>
      <c r="G129" s="203"/>
      <c r="H129" s="203"/>
      <c r="I129" s="206"/>
      <c r="J129" s="207">
        <f>BK129</f>
        <v>0</v>
      </c>
      <c r="K129" s="203"/>
      <c r="L129" s="208"/>
      <c r="M129" s="209"/>
      <c r="N129" s="210"/>
      <c r="O129" s="210"/>
      <c r="P129" s="211">
        <f>P130+P132+P148</f>
        <v>0</v>
      </c>
      <c r="Q129" s="210"/>
      <c r="R129" s="211">
        <f>R130+R132+R148</f>
        <v>0.028740000000000002</v>
      </c>
      <c r="S129" s="210"/>
      <c r="T129" s="212">
        <f>T130+T132+T148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90</v>
      </c>
      <c r="AT129" s="214" t="s">
        <v>79</v>
      </c>
      <c r="AU129" s="214" t="s">
        <v>80</v>
      </c>
      <c r="AY129" s="213" t="s">
        <v>159</v>
      </c>
      <c r="BK129" s="215">
        <f>BK130+BK132+BK148</f>
        <v>0</v>
      </c>
    </row>
    <row r="130" s="12" customFormat="1" ht="22.8" customHeight="1">
      <c r="A130" s="12"/>
      <c r="B130" s="202"/>
      <c r="C130" s="203"/>
      <c r="D130" s="204" t="s">
        <v>79</v>
      </c>
      <c r="E130" s="216" t="s">
        <v>2539</v>
      </c>
      <c r="F130" s="216" t="s">
        <v>2540</v>
      </c>
      <c r="G130" s="203"/>
      <c r="H130" s="203"/>
      <c r="I130" s="206"/>
      <c r="J130" s="217">
        <f>BK130</f>
        <v>0</v>
      </c>
      <c r="K130" s="203"/>
      <c r="L130" s="208"/>
      <c r="M130" s="209"/>
      <c r="N130" s="210"/>
      <c r="O130" s="210"/>
      <c r="P130" s="211">
        <f>P131</f>
        <v>0</v>
      </c>
      <c r="Q130" s="210"/>
      <c r="R130" s="211">
        <f>R131</f>
        <v>0.0089999999999999993</v>
      </c>
      <c r="S130" s="210"/>
      <c r="T130" s="21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90</v>
      </c>
      <c r="AT130" s="214" t="s">
        <v>79</v>
      </c>
      <c r="AU130" s="214" t="s">
        <v>88</v>
      </c>
      <c r="AY130" s="213" t="s">
        <v>159</v>
      </c>
      <c r="BK130" s="215">
        <f>BK131</f>
        <v>0</v>
      </c>
    </row>
    <row r="131" s="2" customFormat="1" ht="62.7" customHeight="1">
      <c r="A131" s="37"/>
      <c r="B131" s="38"/>
      <c r="C131" s="260" t="s">
        <v>88</v>
      </c>
      <c r="D131" s="260" t="s">
        <v>359</v>
      </c>
      <c r="E131" s="261" t="s">
        <v>2541</v>
      </c>
      <c r="F131" s="262" t="s">
        <v>2542</v>
      </c>
      <c r="G131" s="263" t="s">
        <v>334</v>
      </c>
      <c r="H131" s="264">
        <v>1</v>
      </c>
      <c r="I131" s="265"/>
      <c r="J131" s="266">
        <f>ROUND(I131*H131,2)</f>
        <v>0</v>
      </c>
      <c r="K131" s="267"/>
      <c r="L131" s="268"/>
      <c r="M131" s="269" t="s">
        <v>1</v>
      </c>
      <c r="N131" s="270" t="s">
        <v>45</v>
      </c>
      <c r="O131" s="90"/>
      <c r="P131" s="228">
        <f>O131*H131</f>
        <v>0</v>
      </c>
      <c r="Q131" s="228">
        <v>0.0089999999999999993</v>
      </c>
      <c r="R131" s="228">
        <f>Q131*H131</f>
        <v>0.0089999999999999993</v>
      </c>
      <c r="S131" s="228">
        <v>0</v>
      </c>
      <c r="T131" s="22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0" t="s">
        <v>358</v>
      </c>
      <c r="AT131" s="230" t="s">
        <v>359</v>
      </c>
      <c r="AU131" s="230" t="s">
        <v>90</v>
      </c>
      <c r="AY131" s="16" t="s">
        <v>159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6" t="s">
        <v>88</v>
      </c>
      <c r="BK131" s="231">
        <f>ROUND(I131*H131,2)</f>
        <v>0</v>
      </c>
      <c r="BL131" s="16" t="s">
        <v>263</v>
      </c>
      <c r="BM131" s="230" t="s">
        <v>2543</v>
      </c>
    </row>
    <row r="132" s="12" customFormat="1" ht="22.8" customHeight="1">
      <c r="A132" s="12"/>
      <c r="B132" s="202"/>
      <c r="C132" s="203"/>
      <c r="D132" s="204" t="s">
        <v>79</v>
      </c>
      <c r="E132" s="216" t="s">
        <v>2544</v>
      </c>
      <c r="F132" s="216" t="s">
        <v>2545</v>
      </c>
      <c r="G132" s="203"/>
      <c r="H132" s="203"/>
      <c r="I132" s="206"/>
      <c r="J132" s="217">
        <f>BK132</f>
        <v>0</v>
      </c>
      <c r="K132" s="203"/>
      <c r="L132" s="208"/>
      <c r="M132" s="209"/>
      <c r="N132" s="210"/>
      <c r="O132" s="210"/>
      <c r="P132" s="211">
        <f>SUM(P133:P147)</f>
        <v>0</v>
      </c>
      <c r="Q132" s="210"/>
      <c r="R132" s="211">
        <f>SUM(R133:R147)</f>
        <v>0.01482</v>
      </c>
      <c r="S132" s="210"/>
      <c r="T132" s="212">
        <f>SUM(T133:T147)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3" t="s">
        <v>90</v>
      </c>
      <c r="AT132" s="214" t="s">
        <v>79</v>
      </c>
      <c r="AU132" s="214" t="s">
        <v>88</v>
      </c>
      <c r="AY132" s="213" t="s">
        <v>159</v>
      </c>
      <c r="BK132" s="215">
        <f>SUM(BK133:BK147)</f>
        <v>0</v>
      </c>
    </row>
    <row r="133" s="2" customFormat="1" ht="16.5" customHeight="1">
      <c r="A133" s="37"/>
      <c r="B133" s="38"/>
      <c r="C133" s="260" t="s">
        <v>90</v>
      </c>
      <c r="D133" s="260" t="s">
        <v>359</v>
      </c>
      <c r="E133" s="261" t="s">
        <v>2546</v>
      </c>
      <c r="F133" s="262" t="s">
        <v>2547</v>
      </c>
      <c r="G133" s="263" t="s">
        <v>334</v>
      </c>
      <c r="H133" s="264">
        <v>2</v>
      </c>
      <c r="I133" s="265"/>
      <c r="J133" s="266">
        <f>ROUND(I133*H133,2)</f>
        <v>0</v>
      </c>
      <c r="K133" s="267"/>
      <c r="L133" s="268"/>
      <c r="M133" s="269" t="s">
        <v>1</v>
      </c>
      <c r="N133" s="270" t="s">
        <v>45</v>
      </c>
      <c r="O133" s="90"/>
      <c r="P133" s="228">
        <f>O133*H133</f>
        <v>0</v>
      </c>
      <c r="Q133" s="228">
        <v>1.0000000000000001E-05</v>
      </c>
      <c r="R133" s="228">
        <f>Q133*H133</f>
        <v>2.0000000000000002E-05</v>
      </c>
      <c r="S133" s="228">
        <v>0</v>
      </c>
      <c r="T133" s="22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0" t="s">
        <v>358</v>
      </c>
      <c r="AT133" s="230" t="s">
        <v>359</v>
      </c>
      <c r="AU133" s="230" t="s">
        <v>90</v>
      </c>
      <c r="AY133" s="16" t="s">
        <v>159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6" t="s">
        <v>88</v>
      </c>
      <c r="BK133" s="231">
        <f>ROUND(I133*H133,2)</f>
        <v>0</v>
      </c>
      <c r="BL133" s="16" t="s">
        <v>263</v>
      </c>
      <c r="BM133" s="230" t="s">
        <v>2548</v>
      </c>
    </row>
    <row r="134" s="2" customFormat="1" ht="16.5" customHeight="1">
      <c r="A134" s="37"/>
      <c r="B134" s="38"/>
      <c r="C134" s="260" t="s">
        <v>178</v>
      </c>
      <c r="D134" s="260" t="s">
        <v>359</v>
      </c>
      <c r="E134" s="261" t="s">
        <v>2549</v>
      </c>
      <c r="F134" s="262" t="s">
        <v>2550</v>
      </c>
      <c r="G134" s="263" t="s">
        <v>334</v>
      </c>
      <c r="H134" s="264">
        <v>4</v>
      </c>
      <c r="I134" s="265"/>
      <c r="J134" s="266">
        <f>ROUND(I134*H134,2)</f>
        <v>0</v>
      </c>
      <c r="K134" s="267"/>
      <c r="L134" s="268"/>
      <c r="M134" s="269" t="s">
        <v>1</v>
      </c>
      <c r="N134" s="270" t="s">
        <v>45</v>
      </c>
      <c r="O134" s="90"/>
      <c r="P134" s="228">
        <f>O134*H134</f>
        <v>0</v>
      </c>
      <c r="Q134" s="228">
        <v>1.0000000000000001E-05</v>
      </c>
      <c r="R134" s="228">
        <f>Q134*H134</f>
        <v>4.0000000000000003E-05</v>
      </c>
      <c r="S134" s="228">
        <v>0</v>
      </c>
      <c r="T134" s="22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358</v>
      </c>
      <c r="AT134" s="230" t="s">
        <v>359</v>
      </c>
      <c r="AU134" s="230" t="s">
        <v>90</v>
      </c>
      <c r="AY134" s="16" t="s">
        <v>159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6" t="s">
        <v>88</v>
      </c>
      <c r="BK134" s="231">
        <f>ROUND(I134*H134,2)</f>
        <v>0</v>
      </c>
      <c r="BL134" s="16" t="s">
        <v>263</v>
      </c>
      <c r="BM134" s="230" t="s">
        <v>2551</v>
      </c>
    </row>
    <row r="135" s="2" customFormat="1" ht="21.75" customHeight="1">
      <c r="A135" s="37"/>
      <c r="B135" s="38"/>
      <c r="C135" s="260" t="s">
        <v>165</v>
      </c>
      <c r="D135" s="260" t="s">
        <v>359</v>
      </c>
      <c r="E135" s="261" t="s">
        <v>2552</v>
      </c>
      <c r="F135" s="262" t="s">
        <v>2553</v>
      </c>
      <c r="G135" s="263" t="s">
        <v>334</v>
      </c>
      <c r="H135" s="264">
        <v>2</v>
      </c>
      <c r="I135" s="265"/>
      <c r="J135" s="266">
        <f>ROUND(I135*H135,2)</f>
        <v>0</v>
      </c>
      <c r="K135" s="267"/>
      <c r="L135" s="268"/>
      <c r="M135" s="269" t="s">
        <v>1</v>
      </c>
      <c r="N135" s="270" t="s">
        <v>45</v>
      </c>
      <c r="O135" s="90"/>
      <c r="P135" s="228">
        <f>O135*H135</f>
        <v>0</v>
      </c>
      <c r="Q135" s="228">
        <v>0</v>
      </c>
      <c r="R135" s="228">
        <f>Q135*H135</f>
        <v>0</v>
      </c>
      <c r="S135" s="228">
        <v>0</v>
      </c>
      <c r="T135" s="229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30" t="s">
        <v>358</v>
      </c>
      <c r="AT135" s="230" t="s">
        <v>359</v>
      </c>
      <c r="AU135" s="230" t="s">
        <v>90</v>
      </c>
      <c r="AY135" s="16" t="s">
        <v>159</v>
      </c>
      <c r="BE135" s="231">
        <f>IF(N135="základní",J135,0)</f>
        <v>0</v>
      </c>
      <c r="BF135" s="231">
        <f>IF(N135="snížená",J135,0)</f>
        <v>0</v>
      </c>
      <c r="BG135" s="231">
        <f>IF(N135="zákl. přenesená",J135,0)</f>
        <v>0</v>
      </c>
      <c r="BH135" s="231">
        <f>IF(N135="sníž. přenesená",J135,0)</f>
        <v>0</v>
      </c>
      <c r="BI135" s="231">
        <f>IF(N135="nulová",J135,0)</f>
        <v>0</v>
      </c>
      <c r="BJ135" s="16" t="s">
        <v>88</v>
      </c>
      <c r="BK135" s="231">
        <f>ROUND(I135*H135,2)</f>
        <v>0</v>
      </c>
      <c r="BL135" s="16" t="s">
        <v>263</v>
      </c>
      <c r="BM135" s="230" t="s">
        <v>2554</v>
      </c>
    </row>
    <row r="136" s="2" customFormat="1" ht="24.15" customHeight="1">
      <c r="A136" s="37"/>
      <c r="B136" s="38"/>
      <c r="C136" s="260" t="s">
        <v>195</v>
      </c>
      <c r="D136" s="260" t="s">
        <v>359</v>
      </c>
      <c r="E136" s="261" t="s">
        <v>2555</v>
      </c>
      <c r="F136" s="262" t="s">
        <v>2556</v>
      </c>
      <c r="G136" s="263" t="s">
        <v>334</v>
      </c>
      <c r="H136" s="264">
        <v>1</v>
      </c>
      <c r="I136" s="265"/>
      <c r="J136" s="266">
        <f>ROUND(I136*H136,2)</f>
        <v>0</v>
      </c>
      <c r="K136" s="267"/>
      <c r="L136" s="268"/>
      <c r="M136" s="269" t="s">
        <v>1</v>
      </c>
      <c r="N136" s="270" t="s">
        <v>45</v>
      </c>
      <c r="O136" s="90"/>
      <c r="P136" s="228">
        <f>O136*H136</f>
        <v>0</v>
      </c>
      <c r="Q136" s="228">
        <v>3.0000000000000001E-05</v>
      </c>
      <c r="R136" s="228">
        <f>Q136*H136</f>
        <v>3.0000000000000001E-05</v>
      </c>
      <c r="S136" s="228">
        <v>0</v>
      </c>
      <c r="T136" s="22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358</v>
      </c>
      <c r="AT136" s="230" t="s">
        <v>359</v>
      </c>
      <c r="AU136" s="230" t="s">
        <v>90</v>
      </c>
      <c r="AY136" s="16" t="s">
        <v>159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6" t="s">
        <v>88</v>
      </c>
      <c r="BK136" s="231">
        <f>ROUND(I136*H136,2)</f>
        <v>0</v>
      </c>
      <c r="BL136" s="16" t="s">
        <v>263</v>
      </c>
      <c r="BM136" s="230" t="s">
        <v>2557</v>
      </c>
    </row>
    <row r="137" s="2" customFormat="1" ht="24.15" customHeight="1">
      <c r="A137" s="37"/>
      <c r="B137" s="38"/>
      <c r="C137" s="260" t="s">
        <v>201</v>
      </c>
      <c r="D137" s="260" t="s">
        <v>359</v>
      </c>
      <c r="E137" s="261" t="s">
        <v>2558</v>
      </c>
      <c r="F137" s="262" t="s">
        <v>2559</v>
      </c>
      <c r="G137" s="263" t="s">
        <v>334</v>
      </c>
      <c r="H137" s="264">
        <v>5</v>
      </c>
      <c r="I137" s="265"/>
      <c r="J137" s="266">
        <f>ROUND(I137*H137,2)</f>
        <v>0</v>
      </c>
      <c r="K137" s="267"/>
      <c r="L137" s="268"/>
      <c r="M137" s="269" t="s">
        <v>1</v>
      </c>
      <c r="N137" s="270" t="s">
        <v>45</v>
      </c>
      <c r="O137" s="90"/>
      <c r="P137" s="228">
        <f>O137*H137</f>
        <v>0</v>
      </c>
      <c r="Q137" s="228">
        <v>2.0000000000000002E-05</v>
      </c>
      <c r="R137" s="228">
        <f>Q137*H137</f>
        <v>0.00010000000000000001</v>
      </c>
      <c r="S137" s="228">
        <v>0</v>
      </c>
      <c r="T137" s="22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0" t="s">
        <v>358</v>
      </c>
      <c r="AT137" s="230" t="s">
        <v>359</v>
      </c>
      <c r="AU137" s="230" t="s">
        <v>90</v>
      </c>
      <c r="AY137" s="16" t="s">
        <v>159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6" t="s">
        <v>88</v>
      </c>
      <c r="BK137" s="231">
        <f>ROUND(I137*H137,2)</f>
        <v>0</v>
      </c>
      <c r="BL137" s="16" t="s">
        <v>263</v>
      </c>
      <c r="BM137" s="230" t="s">
        <v>2560</v>
      </c>
    </row>
    <row r="138" s="2" customFormat="1" ht="24.15" customHeight="1">
      <c r="A138" s="37"/>
      <c r="B138" s="38"/>
      <c r="C138" s="260" t="s">
        <v>207</v>
      </c>
      <c r="D138" s="260" t="s">
        <v>359</v>
      </c>
      <c r="E138" s="261" t="s">
        <v>2561</v>
      </c>
      <c r="F138" s="262" t="s">
        <v>2562</v>
      </c>
      <c r="G138" s="263" t="s">
        <v>334</v>
      </c>
      <c r="H138" s="264">
        <v>10</v>
      </c>
      <c r="I138" s="265"/>
      <c r="J138" s="266">
        <f>ROUND(I138*H138,2)</f>
        <v>0</v>
      </c>
      <c r="K138" s="267"/>
      <c r="L138" s="268"/>
      <c r="M138" s="269" t="s">
        <v>1</v>
      </c>
      <c r="N138" s="270" t="s">
        <v>45</v>
      </c>
      <c r="O138" s="90"/>
      <c r="P138" s="228">
        <f>O138*H138</f>
        <v>0</v>
      </c>
      <c r="Q138" s="228">
        <v>1.0000000000000001E-05</v>
      </c>
      <c r="R138" s="228">
        <f>Q138*H138</f>
        <v>0.00010000000000000001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358</v>
      </c>
      <c r="AT138" s="230" t="s">
        <v>359</v>
      </c>
      <c r="AU138" s="230" t="s">
        <v>90</v>
      </c>
      <c r="AY138" s="16" t="s">
        <v>159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6" t="s">
        <v>88</v>
      </c>
      <c r="BK138" s="231">
        <f>ROUND(I138*H138,2)</f>
        <v>0</v>
      </c>
      <c r="BL138" s="16" t="s">
        <v>263</v>
      </c>
      <c r="BM138" s="230" t="s">
        <v>2563</v>
      </c>
    </row>
    <row r="139" s="2" customFormat="1" ht="24.15" customHeight="1">
      <c r="A139" s="37"/>
      <c r="B139" s="38"/>
      <c r="C139" s="260" t="s">
        <v>212</v>
      </c>
      <c r="D139" s="260" t="s">
        <v>359</v>
      </c>
      <c r="E139" s="261" t="s">
        <v>2564</v>
      </c>
      <c r="F139" s="262" t="s">
        <v>2565</v>
      </c>
      <c r="G139" s="263" t="s">
        <v>334</v>
      </c>
      <c r="H139" s="264">
        <v>75</v>
      </c>
      <c r="I139" s="265"/>
      <c r="J139" s="266">
        <f>ROUND(I139*H139,2)</f>
        <v>0</v>
      </c>
      <c r="K139" s="267"/>
      <c r="L139" s="268"/>
      <c r="M139" s="269" t="s">
        <v>1</v>
      </c>
      <c r="N139" s="270" t="s">
        <v>45</v>
      </c>
      <c r="O139" s="90"/>
      <c r="P139" s="228">
        <f>O139*H139</f>
        <v>0</v>
      </c>
      <c r="Q139" s="228">
        <v>1.0000000000000001E-05</v>
      </c>
      <c r="R139" s="228">
        <f>Q139*H139</f>
        <v>0.00075000000000000002</v>
      </c>
      <c r="S139" s="228">
        <v>0</v>
      </c>
      <c r="T139" s="22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0" t="s">
        <v>358</v>
      </c>
      <c r="AT139" s="230" t="s">
        <v>359</v>
      </c>
      <c r="AU139" s="230" t="s">
        <v>90</v>
      </c>
      <c r="AY139" s="16" t="s">
        <v>159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6" t="s">
        <v>88</v>
      </c>
      <c r="BK139" s="231">
        <f>ROUND(I139*H139,2)</f>
        <v>0</v>
      </c>
      <c r="BL139" s="16" t="s">
        <v>263</v>
      </c>
      <c r="BM139" s="230" t="s">
        <v>2566</v>
      </c>
    </row>
    <row r="140" s="2" customFormat="1" ht="21.75" customHeight="1">
      <c r="A140" s="37"/>
      <c r="B140" s="38"/>
      <c r="C140" s="260" t="s">
        <v>218</v>
      </c>
      <c r="D140" s="260" t="s">
        <v>359</v>
      </c>
      <c r="E140" s="261" t="s">
        <v>2567</v>
      </c>
      <c r="F140" s="262" t="s">
        <v>2568</v>
      </c>
      <c r="G140" s="263" t="s">
        <v>334</v>
      </c>
      <c r="H140" s="264">
        <v>2</v>
      </c>
      <c r="I140" s="265"/>
      <c r="J140" s="266">
        <f>ROUND(I140*H140,2)</f>
        <v>0</v>
      </c>
      <c r="K140" s="267"/>
      <c r="L140" s="268"/>
      <c r="M140" s="269" t="s">
        <v>1</v>
      </c>
      <c r="N140" s="270" t="s">
        <v>45</v>
      </c>
      <c r="O140" s="90"/>
      <c r="P140" s="228">
        <f>O140*H140</f>
        <v>0</v>
      </c>
      <c r="Q140" s="228">
        <v>0</v>
      </c>
      <c r="R140" s="228">
        <f>Q140*H140</f>
        <v>0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358</v>
      </c>
      <c r="AT140" s="230" t="s">
        <v>359</v>
      </c>
      <c r="AU140" s="230" t="s">
        <v>90</v>
      </c>
      <c r="AY140" s="16" t="s">
        <v>159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6" t="s">
        <v>88</v>
      </c>
      <c r="BK140" s="231">
        <f>ROUND(I140*H140,2)</f>
        <v>0</v>
      </c>
      <c r="BL140" s="16" t="s">
        <v>263</v>
      </c>
      <c r="BM140" s="230" t="s">
        <v>2569</v>
      </c>
    </row>
    <row r="141" s="2" customFormat="1" ht="24.15" customHeight="1">
      <c r="A141" s="37"/>
      <c r="B141" s="38"/>
      <c r="C141" s="260" t="s">
        <v>224</v>
      </c>
      <c r="D141" s="260" t="s">
        <v>359</v>
      </c>
      <c r="E141" s="261" t="s">
        <v>2570</v>
      </c>
      <c r="F141" s="262" t="s">
        <v>2571</v>
      </c>
      <c r="G141" s="263" t="s">
        <v>334</v>
      </c>
      <c r="H141" s="264">
        <v>0.59999999999999998</v>
      </c>
      <c r="I141" s="265"/>
      <c r="J141" s="266">
        <f>ROUND(I141*H141,2)</f>
        <v>0</v>
      </c>
      <c r="K141" s="267"/>
      <c r="L141" s="268"/>
      <c r="M141" s="269" t="s">
        <v>1</v>
      </c>
      <c r="N141" s="270" t="s">
        <v>45</v>
      </c>
      <c r="O141" s="90"/>
      <c r="P141" s="228">
        <f>O141*H141</f>
        <v>0</v>
      </c>
      <c r="Q141" s="228">
        <v>0</v>
      </c>
      <c r="R141" s="228">
        <f>Q141*H141</f>
        <v>0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358</v>
      </c>
      <c r="AT141" s="230" t="s">
        <v>359</v>
      </c>
      <c r="AU141" s="230" t="s">
        <v>90</v>
      </c>
      <c r="AY141" s="16" t="s">
        <v>159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6" t="s">
        <v>88</v>
      </c>
      <c r="BK141" s="231">
        <f>ROUND(I141*H141,2)</f>
        <v>0</v>
      </c>
      <c r="BL141" s="16" t="s">
        <v>263</v>
      </c>
      <c r="BM141" s="230" t="s">
        <v>2572</v>
      </c>
    </row>
    <row r="142" s="2" customFormat="1" ht="21.75" customHeight="1">
      <c r="A142" s="37"/>
      <c r="B142" s="38"/>
      <c r="C142" s="260" t="s">
        <v>234</v>
      </c>
      <c r="D142" s="260" t="s">
        <v>359</v>
      </c>
      <c r="E142" s="261" t="s">
        <v>2573</v>
      </c>
      <c r="F142" s="262" t="s">
        <v>2574</v>
      </c>
      <c r="G142" s="263" t="s">
        <v>334</v>
      </c>
      <c r="H142" s="264">
        <v>1</v>
      </c>
      <c r="I142" s="265"/>
      <c r="J142" s="266">
        <f>ROUND(I142*H142,2)</f>
        <v>0</v>
      </c>
      <c r="K142" s="267"/>
      <c r="L142" s="268"/>
      <c r="M142" s="269" t="s">
        <v>1</v>
      </c>
      <c r="N142" s="270" t="s">
        <v>45</v>
      </c>
      <c r="O142" s="90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358</v>
      </c>
      <c r="AT142" s="230" t="s">
        <v>359</v>
      </c>
      <c r="AU142" s="230" t="s">
        <v>90</v>
      </c>
      <c r="AY142" s="16" t="s">
        <v>159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6" t="s">
        <v>88</v>
      </c>
      <c r="BK142" s="231">
        <f>ROUND(I142*H142,2)</f>
        <v>0</v>
      </c>
      <c r="BL142" s="16" t="s">
        <v>263</v>
      </c>
      <c r="BM142" s="230" t="s">
        <v>2575</v>
      </c>
    </row>
    <row r="143" s="2" customFormat="1" ht="24.15" customHeight="1">
      <c r="A143" s="37"/>
      <c r="B143" s="38"/>
      <c r="C143" s="260" t="s">
        <v>8</v>
      </c>
      <c r="D143" s="260" t="s">
        <v>359</v>
      </c>
      <c r="E143" s="261" t="s">
        <v>2576</v>
      </c>
      <c r="F143" s="262" t="s">
        <v>2577</v>
      </c>
      <c r="G143" s="263" t="s">
        <v>334</v>
      </c>
      <c r="H143" s="264">
        <v>3</v>
      </c>
      <c r="I143" s="265"/>
      <c r="J143" s="266">
        <f>ROUND(I143*H143,2)</f>
        <v>0</v>
      </c>
      <c r="K143" s="267"/>
      <c r="L143" s="268"/>
      <c r="M143" s="269" t="s">
        <v>1</v>
      </c>
      <c r="N143" s="270" t="s">
        <v>45</v>
      </c>
      <c r="O143" s="90"/>
      <c r="P143" s="228">
        <f>O143*H143</f>
        <v>0</v>
      </c>
      <c r="Q143" s="228">
        <v>0</v>
      </c>
      <c r="R143" s="228">
        <f>Q143*H143</f>
        <v>0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358</v>
      </c>
      <c r="AT143" s="230" t="s">
        <v>359</v>
      </c>
      <c r="AU143" s="230" t="s">
        <v>90</v>
      </c>
      <c r="AY143" s="16" t="s">
        <v>159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6" t="s">
        <v>88</v>
      </c>
      <c r="BK143" s="231">
        <f>ROUND(I143*H143,2)</f>
        <v>0</v>
      </c>
      <c r="BL143" s="16" t="s">
        <v>263</v>
      </c>
      <c r="BM143" s="230" t="s">
        <v>2578</v>
      </c>
    </row>
    <row r="144" s="2" customFormat="1" ht="24.15" customHeight="1">
      <c r="A144" s="37"/>
      <c r="B144" s="38"/>
      <c r="C144" s="260" t="s">
        <v>245</v>
      </c>
      <c r="D144" s="260" t="s">
        <v>359</v>
      </c>
      <c r="E144" s="261" t="s">
        <v>2579</v>
      </c>
      <c r="F144" s="262" t="s">
        <v>2580</v>
      </c>
      <c r="G144" s="263" t="s">
        <v>334</v>
      </c>
      <c r="H144" s="264">
        <v>1</v>
      </c>
      <c r="I144" s="265"/>
      <c r="J144" s="266">
        <f>ROUND(I144*H144,2)</f>
        <v>0</v>
      </c>
      <c r="K144" s="267"/>
      <c r="L144" s="268"/>
      <c r="M144" s="269" t="s">
        <v>1</v>
      </c>
      <c r="N144" s="270" t="s">
        <v>45</v>
      </c>
      <c r="O144" s="90"/>
      <c r="P144" s="228">
        <f>O144*H144</f>
        <v>0</v>
      </c>
      <c r="Q144" s="228">
        <v>0</v>
      </c>
      <c r="R144" s="228">
        <f>Q144*H144</f>
        <v>0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358</v>
      </c>
      <c r="AT144" s="230" t="s">
        <v>359</v>
      </c>
      <c r="AU144" s="230" t="s">
        <v>90</v>
      </c>
      <c r="AY144" s="16" t="s">
        <v>159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6" t="s">
        <v>88</v>
      </c>
      <c r="BK144" s="231">
        <f>ROUND(I144*H144,2)</f>
        <v>0</v>
      </c>
      <c r="BL144" s="16" t="s">
        <v>263</v>
      </c>
      <c r="BM144" s="230" t="s">
        <v>2581</v>
      </c>
    </row>
    <row r="145" s="2" customFormat="1" ht="24.15" customHeight="1">
      <c r="A145" s="37"/>
      <c r="B145" s="38"/>
      <c r="C145" s="260" t="s">
        <v>250</v>
      </c>
      <c r="D145" s="260" t="s">
        <v>359</v>
      </c>
      <c r="E145" s="261" t="s">
        <v>2582</v>
      </c>
      <c r="F145" s="262" t="s">
        <v>2583</v>
      </c>
      <c r="G145" s="263" t="s">
        <v>334</v>
      </c>
      <c r="H145" s="264">
        <v>1</v>
      </c>
      <c r="I145" s="265"/>
      <c r="J145" s="266">
        <f>ROUND(I145*H145,2)</f>
        <v>0</v>
      </c>
      <c r="K145" s="267"/>
      <c r="L145" s="268"/>
      <c r="M145" s="269" t="s">
        <v>1</v>
      </c>
      <c r="N145" s="270" t="s">
        <v>45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358</v>
      </c>
      <c r="AT145" s="230" t="s">
        <v>359</v>
      </c>
      <c r="AU145" s="230" t="s">
        <v>90</v>
      </c>
      <c r="AY145" s="16" t="s">
        <v>159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6" t="s">
        <v>88</v>
      </c>
      <c r="BK145" s="231">
        <f>ROUND(I145*H145,2)</f>
        <v>0</v>
      </c>
      <c r="BL145" s="16" t="s">
        <v>263</v>
      </c>
      <c r="BM145" s="230" t="s">
        <v>2584</v>
      </c>
    </row>
    <row r="146" s="2" customFormat="1" ht="24.15" customHeight="1">
      <c r="A146" s="37"/>
      <c r="B146" s="38"/>
      <c r="C146" s="260" t="s">
        <v>256</v>
      </c>
      <c r="D146" s="260" t="s">
        <v>359</v>
      </c>
      <c r="E146" s="261" t="s">
        <v>2585</v>
      </c>
      <c r="F146" s="262" t="s">
        <v>2586</v>
      </c>
      <c r="G146" s="263" t="s">
        <v>334</v>
      </c>
      <c r="H146" s="264">
        <v>1</v>
      </c>
      <c r="I146" s="265"/>
      <c r="J146" s="266">
        <f>ROUND(I146*H146,2)</f>
        <v>0</v>
      </c>
      <c r="K146" s="267"/>
      <c r="L146" s="268"/>
      <c r="M146" s="269" t="s">
        <v>1</v>
      </c>
      <c r="N146" s="270" t="s">
        <v>45</v>
      </c>
      <c r="O146" s="90"/>
      <c r="P146" s="228">
        <f>O146*H146</f>
        <v>0</v>
      </c>
      <c r="Q146" s="228">
        <v>0.0132</v>
      </c>
      <c r="R146" s="228">
        <f>Q146*H146</f>
        <v>0.0132</v>
      </c>
      <c r="S146" s="228">
        <v>0</v>
      </c>
      <c r="T146" s="22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358</v>
      </c>
      <c r="AT146" s="230" t="s">
        <v>359</v>
      </c>
      <c r="AU146" s="230" t="s">
        <v>90</v>
      </c>
      <c r="AY146" s="16" t="s">
        <v>159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6" t="s">
        <v>88</v>
      </c>
      <c r="BK146" s="231">
        <f>ROUND(I146*H146,2)</f>
        <v>0</v>
      </c>
      <c r="BL146" s="16" t="s">
        <v>263</v>
      </c>
      <c r="BM146" s="230" t="s">
        <v>2587</v>
      </c>
    </row>
    <row r="147" s="2" customFormat="1" ht="16.5" customHeight="1">
      <c r="A147" s="37"/>
      <c r="B147" s="38"/>
      <c r="C147" s="260" t="s">
        <v>263</v>
      </c>
      <c r="D147" s="260" t="s">
        <v>359</v>
      </c>
      <c r="E147" s="261" t="s">
        <v>2588</v>
      </c>
      <c r="F147" s="262" t="s">
        <v>2589</v>
      </c>
      <c r="G147" s="263" t="s">
        <v>334</v>
      </c>
      <c r="H147" s="264">
        <v>1</v>
      </c>
      <c r="I147" s="265"/>
      <c r="J147" s="266">
        <f>ROUND(I147*H147,2)</f>
        <v>0</v>
      </c>
      <c r="K147" s="267"/>
      <c r="L147" s="268"/>
      <c r="M147" s="269" t="s">
        <v>1</v>
      </c>
      <c r="N147" s="270" t="s">
        <v>45</v>
      </c>
      <c r="O147" s="90"/>
      <c r="P147" s="228">
        <f>O147*H147</f>
        <v>0</v>
      </c>
      <c r="Q147" s="228">
        <v>0.00058</v>
      </c>
      <c r="R147" s="228">
        <f>Q147*H147</f>
        <v>0.00058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358</v>
      </c>
      <c r="AT147" s="230" t="s">
        <v>359</v>
      </c>
      <c r="AU147" s="230" t="s">
        <v>90</v>
      </c>
      <c r="AY147" s="16" t="s">
        <v>159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6" t="s">
        <v>88</v>
      </c>
      <c r="BK147" s="231">
        <f>ROUND(I147*H147,2)</f>
        <v>0</v>
      </c>
      <c r="BL147" s="16" t="s">
        <v>263</v>
      </c>
      <c r="BM147" s="230" t="s">
        <v>2590</v>
      </c>
    </row>
    <row r="148" s="12" customFormat="1" ht="22.8" customHeight="1">
      <c r="A148" s="12"/>
      <c r="B148" s="202"/>
      <c r="C148" s="203"/>
      <c r="D148" s="204" t="s">
        <v>79</v>
      </c>
      <c r="E148" s="216" t="s">
        <v>2591</v>
      </c>
      <c r="F148" s="216" t="s">
        <v>2592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SUM(P149:P174)</f>
        <v>0</v>
      </c>
      <c r="Q148" s="210"/>
      <c r="R148" s="211">
        <f>SUM(R149:R174)</f>
        <v>0.0049200000000000008</v>
      </c>
      <c r="S148" s="210"/>
      <c r="T148" s="212">
        <f>SUM(T149:T174)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90</v>
      </c>
      <c r="AT148" s="214" t="s">
        <v>79</v>
      </c>
      <c r="AU148" s="214" t="s">
        <v>88</v>
      </c>
      <c r="AY148" s="213" t="s">
        <v>159</v>
      </c>
      <c r="BK148" s="215">
        <f>SUM(BK149:BK174)</f>
        <v>0</v>
      </c>
    </row>
    <row r="149" s="2" customFormat="1" ht="16.5" customHeight="1">
      <c r="A149" s="37"/>
      <c r="B149" s="38"/>
      <c r="C149" s="260" t="s">
        <v>269</v>
      </c>
      <c r="D149" s="260" t="s">
        <v>359</v>
      </c>
      <c r="E149" s="261" t="s">
        <v>2549</v>
      </c>
      <c r="F149" s="262" t="s">
        <v>2550</v>
      </c>
      <c r="G149" s="263" t="s">
        <v>334</v>
      </c>
      <c r="H149" s="264">
        <v>4</v>
      </c>
      <c r="I149" s="265"/>
      <c r="J149" s="266">
        <f>ROUND(I149*H149,2)</f>
        <v>0</v>
      </c>
      <c r="K149" s="267"/>
      <c r="L149" s="268"/>
      <c r="M149" s="269" t="s">
        <v>1</v>
      </c>
      <c r="N149" s="270" t="s">
        <v>45</v>
      </c>
      <c r="O149" s="90"/>
      <c r="P149" s="228">
        <f>O149*H149</f>
        <v>0</v>
      </c>
      <c r="Q149" s="228">
        <v>1.0000000000000001E-05</v>
      </c>
      <c r="R149" s="228">
        <f>Q149*H149</f>
        <v>4.0000000000000003E-05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358</v>
      </c>
      <c r="AT149" s="230" t="s">
        <v>359</v>
      </c>
      <c r="AU149" s="230" t="s">
        <v>90</v>
      </c>
      <c r="AY149" s="16" t="s">
        <v>159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6" t="s">
        <v>88</v>
      </c>
      <c r="BK149" s="231">
        <f>ROUND(I149*H149,2)</f>
        <v>0</v>
      </c>
      <c r="BL149" s="16" t="s">
        <v>263</v>
      </c>
      <c r="BM149" s="230" t="s">
        <v>2593</v>
      </c>
    </row>
    <row r="150" s="2" customFormat="1" ht="16.5" customHeight="1">
      <c r="A150" s="37"/>
      <c r="B150" s="38"/>
      <c r="C150" s="260" t="s">
        <v>274</v>
      </c>
      <c r="D150" s="260" t="s">
        <v>359</v>
      </c>
      <c r="E150" s="261" t="s">
        <v>2546</v>
      </c>
      <c r="F150" s="262" t="s">
        <v>2547</v>
      </c>
      <c r="G150" s="263" t="s">
        <v>334</v>
      </c>
      <c r="H150" s="264">
        <v>2</v>
      </c>
      <c r="I150" s="265"/>
      <c r="J150" s="266">
        <f>ROUND(I150*H150,2)</f>
        <v>0</v>
      </c>
      <c r="K150" s="267"/>
      <c r="L150" s="268"/>
      <c r="M150" s="269" t="s">
        <v>1</v>
      </c>
      <c r="N150" s="270" t="s">
        <v>45</v>
      </c>
      <c r="O150" s="90"/>
      <c r="P150" s="228">
        <f>O150*H150</f>
        <v>0</v>
      </c>
      <c r="Q150" s="228">
        <v>1.0000000000000001E-05</v>
      </c>
      <c r="R150" s="228">
        <f>Q150*H150</f>
        <v>2.0000000000000002E-05</v>
      </c>
      <c r="S150" s="228">
        <v>0</v>
      </c>
      <c r="T150" s="22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0" t="s">
        <v>358</v>
      </c>
      <c r="AT150" s="230" t="s">
        <v>359</v>
      </c>
      <c r="AU150" s="230" t="s">
        <v>90</v>
      </c>
      <c r="AY150" s="16" t="s">
        <v>159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6" t="s">
        <v>88</v>
      </c>
      <c r="BK150" s="231">
        <f>ROUND(I150*H150,2)</f>
        <v>0</v>
      </c>
      <c r="BL150" s="16" t="s">
        <v>263</v>
      </c>
      <c r="BM150" s="230" t="s">
        <v>2594</v>
      </c>
    </row>
    <row r="151" s="2" customFormat="1" ht="24.15" customHeight="1">
      <c r="A151" s="37"/>
      <c r="B151" s="38"/>
      <c r="C151" s="260" t="s">
        <v>279</v>
      </c>
      <c r="D151" s="260" t="s">
        <v>359</v>
      </c>
      <c r="E151" s="261" t="s">
        <v>2564</v>
      </c>
      <c r="F151" s="262" t="s">
        <v>2565</v>
      </c>
      <c r="G151" s="263" t="s">
        <v>334</v>
      </c>
      <c r="H151" s="264">
        <v>78</v>
      </c>
      <c r="I151" s="265"/>
      <c r="J151" s="266">
        <f>ROUND(I151*H151,2)</f>
        <v>0</v>
      </c>
      <c r="K151" s="267"/>
      <c r="L151" s="268"/>
      <c r="M151" s="269" t="s">
        <v>1</v>
      </c>
      <c r="N151" s="270" t="s">
        <v>45</v>
      </c>
      <c r="O151" s="90"/>
      <c r="P151" s="228">
        <f>O151*H151</f>
        <v>0</v>
      </c>
      <c r="Q151" s="228">
        <v>1.0000000000000001E-05</v>
      </c>
      <c r="R151" s="228">
        <f>Q151*H151</f>
        <v>0.00078000000000000009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358</v>
      </c>
      <c r="AT151" s="230" t="s">
        <v>359</v>
      </c>
      <c r="AU151" s="230" t="s">
        <v>90</v>
      </c>
      <c r="AY151" s="16" t="s">
        <v>159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6" t="s">
        <v>88</v>
      </c>
      <c r="BK151" s="231">
        <f>ROUND(I151*H151,2)</f>
        <v>0</v>
      </c>
      <c r="BL151" s="16" t="s">
        <v>263</v>
      </c>
      <c r="BM151" s="230" t="s">
        <v>2595</v>
      </c>
    </row>
    <row r="152" s="2" customFormat="1" ht="24.15" customHeight="1">
      <c r="A152" s="37"/>
      <c r="B152" s="38"/>
      <c r="C152" s="260" t="s">
        <v>286</v>
      </c>
      <c r="D152" s="260" t="s">
        <v>359</v>
      </c>
      <c r="E152" s="261" t="s">
        <v>2561</v>
      </c>
      <c r="F152" s="262" t="s">
        <v>2562</v>
      </c>
      <c r="G152" s="263" t="s">
        <v>334</v>
      </c>
      <c r="H152" s="264">
        <v>10</v>
      </c>
      <c r="I152" s="265"/>
      <c r="J152" s="266">
        <f>ROUND(I152*H152,2)</f>
        <v>0</v>
      </c>
      <c r="K152" s="267"/>
      <c r="L152" s="268"/>
      <c r="M152" s="269" t="s">
        <v>1</v>
      </c>
      <c r="N152" s="270" t="s">
        <v>45</v>
      </c>
      <c r="O152" s="90"/>
      <c r="P152" s="228">
        <f>O152*H152</f>
        <v>0</v>
      </c>
      <c r="Q152" s="228">
        <v>1.0000000000000001E-05</v>
      </c>
      <c r="R152" s="228">
        <f>Q152*H152</f>
        <v>0.00010000000000000001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358</v>
      </c>
      <c r="AT152" s="230" t="s">
        <v>359</v>
      </c>
      <c r="AU152" s="230" t="s">
        <v>90</v>
      </c>
      <c r="AY152" s="16" t="s">
        <v>159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6" t="s">
        <v>88</v>
      </c>
      <c r="BK152" s="231">
        <f>ROUND(I152*H152,2)</f>
        <v>0</v>
      </c>
      <c r="BL152" s="16" t="s">
        <v>263</v>
      </c>
      <c r="BM152" s="230" t="s">
        <v>2596</v>
      </c>
    </row>
    <row r="153" s="2" customFormat="1" ht="24.15" customHeight="1">
      <c r="A153" s="37"/>
      <c r="B153" s="38"/>
      <c r="C153" s="260" t="s">
        <v>7</v>
      </c>
      <c r="D153" s="260" t="s">
        <v>359</v>
      </c>
      <c r="E153" s="261" t="s">
        <v>2558</v>
      </c>
      <c r="F153" s="262" t="s">
        <v>2559</v>
      </c>
      <c r="G153" s="263" t="s">
        <v>334</v>
      </c>
      <c r="H153" s="264">
        <v>5</v>
      </c>
      <c r="I153" s="265"/>
      <c r="J153" s="266">
        <f>ROUND(I153*H153,2)</f>
        <v>0</v>
      </c>
      <c r="K153" s="267"/>
      <c r="L153" s="268"/>
      <c r="M153" s="269" t="s">
        <v>1</v>
      </c>
      <c r="N153" s="270" t="s">
        <v>45</v>
      </c>
      <c r="O153" s="90"/>
      <c r="P153" s="228">
        <f>O153*H153</f>
        <v>0</v>
      </c>
      <c r="Q153" s="228">
        <v>2.0000000000000002E-05</v>
      </c>
      <c r="R153" s="228">
        <f>Q153*H153</f>
        <v>0.00010000000000000001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358</v>
      </c>
      <c r="AT153" s="230" t="s">
        <v>359</v>
      </c>
      <c r="AU153" s="230" t="s">
        <v>90</v>
      </c>
      <c r="AY153" s="16" t="s">
        <v>159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6" t="s">
        <v>88</v>
      </c>
      <c r="BK153" s="231">
        <f>ROUND(I153*H153,2)</f>
        <v>0</v>
      </c>
      <c r="BL153" s="16" t="s">
        <v>263</v>
      </c>
      <c r="BM153" s="230" t="s">
        <v>2597</v>
      </c>
    </row>
    <row r="154" s="2" customFormat="1" ht="24.15" customHeight="1">
      <c r="A154" s="37"/>
      <c r="B154" s="38"/>
      <c r="C154" s="260" t="s">
        <v>297</v>
      </c>
      <c r="D154" s="260" t="s">
        <v>359</v>
      </c>
      <c r="E154" s="261" t="s">
        <v>2598</v>
      </c>
      <c r="F154" s="262" t="s">
        <v>2599</v>
      </c>
      <c r="G154" s="263" t="s">
        <v>334</v>
      </c>
      <c r="H154" s="264">
        <v>3</v>
      </c>
      <c r="I154" s="265"/>
      <c r="J154" s="266">
        <f>ROUND(I154*H154,2)</f>
        <v>0</v>
      </c>
      <c r="K154" s="267"/>
      <c r="L154" s="268"/>
      <c r="M154" s="269" t="s">
        <v>1</v>
      </c>
      <c r="N154" s="270" t="s">
        <v>45</v>
      </c>
      <c r="O154" s="90"/>
      <c r="P154" s="228">
        <f>O154*H154</f>
        <v>0</v>
      </c>
      <c r="Q154" s="228">
        <v>1.0000000000000001E-05</v>
      </c>
      <c r="R154" s="228">
        <f>Q154*H154</f>
        <v>3.0000000000000004E-05</v>
      </c>
      <c r="S154" s="228">
        <v>0</v>
      </c>
      <c r="T154" s="22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30" t="s">
        <v>358</v>
      </c>
      <c r="AT154" s="230" t="s">
        <v>359</v>
      </c>
      <c r="AU154" s="230" t="s">
        <v>90</v>
      </c>
      <c r="AY154" s="16" t="s">
        <v>159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6" t="s">
        <v>88</v>
      </c>
      <c r="BK154" s="231">
        <f>ROUND(I154*H154,2)</f>
        <v>0</v>
      </c>
      <c r="BL154" s="16" t="s">
        <v>263</v>
      </c>
      <c r="BM154" s="230" t="s">
        <v>2600</v>
      </c>
    </row>
    <row r="155" s="2" customFormat="1" ht="24.15" customHeight="1">
      <c r="A155" s="37"/>
      <c r="B155" s="38"/>
      <c r="C155" s="260" t="s">
        <v>303</v>
      </c>
      <c r="D155" s="260" t="s">
        <v>359</v>
      </c>
      <c r="E155" s="261" t="s">
        <v>2555</v>
      </c>
      <c r="F155" s="262" t="s">
        <v>2556</v>
      </c>
      <c r="G155" s="263" t="s">
        <v>334</v>
      </c>
      <c r="H155" s="264">
        <v>1</v>
      </c>
      <c r="I155" s="265"/>
      <c r="J155" s="266">
        <f>ROUND(I155*H155,2)</f>
        <v>0</v>
      </c>
      <c r="K155" s="267"/>
      <c r="L155" s="268"/>
      <c r="M155" s="269" t="s">
        <v>1</v>
      </c>
      <c r="N155" s="270" t="s">
        <v>45</v>
      </c>
      <c r="O155" s="90"/>
      <c r="P155" s="228">
        <f>O155*H155</f>
        <v>0</v>
      </c>
      <c r="Q155" s="228">
        <v>3.0000000000000001E-05</v>
      </c>
      <c r="R155" s="228">
        <f>Q155*H155</f>
        <v>3.0000000000000001E-05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358</v>
      </c>
      <c r="AT155" s="230" t="s">
        <v>359</v>
      </c>
      <c r="AU155" s="230" t="s">
        <v>90</v>
      </c>
      <c r="AY155" s="16" t="s">
        <v>159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6" t="s">
        <v>88</v>
      </c>
      <c r="BK155" s="231">
        <f>ROUND(I155*H155,2)</f>
        <v>0</v>
      </c>
      <c r="BL155" s="16" t="s">
        <v>263</v>
      </c>
      <c r="BM155" s="230" t="s">
        <v>2601</v>
      </c>
    </row>
    <row r="156" s="2" customFormat="1" ht="37.8" customHeight="1">
      <c r="A156" s="37"/>
      <c r="B156" s="38"/>
      <c r="C156" s="260" t="s">
        <v>313</v>
      </c>
      <c r="D156" s="260" t="s">
        <v>359</v>
      </c>
      <c r="E156" s="261" t="s">
        <v>2602</v>
      </c>
      <c r="F156" s="262" t="s">
        <v>2603</v>
      </c>
      <c r="G156" s="263" t="s">
        <v>334</v>
      </c>
      <c r="H156" s="264">
        <v>10</v>
      </c>
      <c r="I156" s="265"/>
      <c r="J156" s="266">
        <f>ROUND(I156*H156,2)</f>
        <v>0</v>
      </c>
      <c r="K156" s="267"/>
      <c r="L156" s="268"/>
      <c r="M156" s="269" t="s">
        <v>1</v>
      </c>
      <c r="N156" s="270" t="s">
        <v>45</v>
      </c>
      <c r="O156" s="90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0" t="s">
        <v>358</v>
      </c>
      <c r="AT156" s="230" t="s">
        <v>359</v>
      </c>
      <c r="AU156" s="230" t="s">
        <v>90</v>
      </c>
      <c r="AY156" s="16" t="s">
        <v>159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6" t="s">
        <v>88</v>
      </c>
      <c r="BK156" s="231">
        <f>ROUND(I156*H156,2)</f>
        <v>0</v>
      </c>
      <c r="BL156" s="16" t="s">
        <v>263</v>
      </c>
      <c r="BM156" s="230" t="s">
        <v>2604</v>
      </c>
    </row>
    <row r="157" s="2" customFormat="1" ht="21.75" customHeight="1">
      <c r="A157" s="37"/>
      <c r="B157" s="38"/>
      <c r="C157" s="260" t="s">
        <v>319</v>
      </c>
      <c r="D157" s="260" t="s">
        <v>359</v>
      </c>
      <c r="E157" s="261" t="s">
        <v>2552</v>
      </c>
      <c r="F157" s="262" t="s">
        <v>2553</v>
      </c>
      <c r="G157" s="263" t="s">
        <v>334</v>
      </c>
      <c r="H157" s="264">
        <v>8</v>
      </c>
      <c r="I157" s="265"/>
      <c r="J157" s="266">
        <f>ROUND(I157*H157,2)</f>
        <v>0</v>
      </c>
      <c r="K157" s="267"/>
      <c r="L157" s="268"/>
      <c r="M157" s="269" t="s">
        <v>1</v>
      </c>
      <c r="N157" s="270" t="s">
        <v>45</v>
      </c>
      <c r="O157" s="90"/>
      <c r="P157" s="228">
        <f>O157*H157</f>
        <v>0</v>
      </c>
      <c r="Q157" s="228">
        <v>0</v>
      </c>
      <c r="R157" s="228">
        <f>Q157*H157</f>
        <v>0</v>
      </c>
      <c r="S157" s="228">
        <v>0</v>
      </c>
      <c r="T157" s="22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30" t="s">
        <v>358</v>
      </c>
      <c r="AT157" s="230" t="s">
        <v>359</v>
      </c>
      <c r="AU157" s="230" t="s">
        <v>90</v>
      </c>
      <c r="AY157" s="16" t="s">
        <v>159</v>
      </c>
      <c r="BE157" s="231">
        <f>IF(N157="základní",J157,0)</f>
        <v>0</v>
      </c>
      <c r="BF157" s="231">
        <f>IF(N157="snížená",J157,0)</f>
        <v>0</v>
      </c>
      <c r="BG157" s="231">
        <f>IF(N157="zákl. přenesená",J157,0)</f>
        <v>0</v>
      </c>
      <c r="BH157" s="231">
        <f>IF(N157="sníž. přenesená",J157,0)</f>
        <v>0</v>
      </c>
      <c r="BI157" s="231">
        <f>IF(N157="nulová",J157,0)</f>
        <v>0</v>
      </c>
      <c r="BJ157" s="16" t="s">
        <v>88</v>
      </c>
      <c r="BK157" s="231">
        <f>ROUND(I157*H157,2)</f>
        <v>0</v>
      </c>
      <c r="BL157" s="16" t="s">
        <v>263</v>
      </c>
      <c r="BM157" s="230" t="s">
        <v>2605</v>
      </c>
    </row>
    <row r="158" s="2" customFormat="1" ht="16.5" customHeight="1">
      <c r="A158" s="37"/>
      <c r="B158" s="38"/>
      <c r="C158" s="260" t="s">
        <v>325</v>
      </c>
      <c r="D158" s="260" t="s">
        <v>359</v>
      </c>
      <c r="E158" s="261" t="s">
        <v>2606</v>
      </c>
      <c r="F158" s="262" t="s">
        <v>2607</v>
      </c>
      <c r="G158" s="263" t="s">
        <v>334</v>
      </c>
      <c r="H158" s="264">
        <v>1</v>
      </c>
      <c r="I158" s="265"/>
      <c r="J158" s="266">
        <f>ROUND(I158*H158,2)</f>
        <v>0</v>
      </c>
      <c r="K158" s="267"/>
      <c r="L158" s="268"/>
      <c r="M158" s="269" t="s">
        <v>1</v>
      </c>
      <c r="N158" s="270" t="s">
        <v>45</v>
      </c>
      <c r="O158" s="90"/>
      <c r="P158" s="228">
        <f>O158*H158</f>
        <v>0</v>
      </c>
      <c r="Q158" s="228">
        <v>5.0000000000000002E-05</v>
      </c>
      <c r="R158" s="228">
        <f>Q158*H158</f>
        <v>5.0000000000000002E-05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358</v>
      </c>
      <c r="AT158" s="230" t="s">
        <v>359</v>
      </c>
      <c r="AU158" s="230" t="s">
        <v>90</v>
      </c>
      <c r="AY158" s="16" t="s">
        <v>159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6" t="s">
        <v>88</v>
      </c>
      <c r="BK158" s="231">
        <f>ROUND(I158*H158,2)</f>
        <v>0</v>
      </c>
      <c r="BL158" s="16" t="s">
        <v>263</v>
      </c>
      <c r="BM158" s="230" t="s">
        <v>2608</v>
      </c>
    </row>
    <row r="159" s="2" customFormat="1" ht="16.5" customHeight="1">
      <c r="A159" s="37"/>
      <c r="B159" s="38"/>
      <c r="C159" s="260" t="s">
        <v>331</v>
      </c>
      <c r="D159" s="260" t="s">
        <v>359</v>
      </c>
      <c r="E159" s="261" t="s">
        <v>2609</v>
      </c>
      <c r="F159" s="262" t="s">
        <v>2610</v>
      </c>
      <c r="G159" s="263" t="s">
        <v>334</v>
      </c>
      <c r="H159" s="264">
        <v>6</v>
      </c>
      <c r="I159" s="265"/>
      <c r="J159" s="266">
        <f>ROUND(I159*H159,2)</f>
        <v>0</v>
      </c>
      <c r="K159" s="267"/>
      <c r="L159" s="268"/>
      <c r="M159" s="269" t="s">
        <v>1</v>
      </c>
      <c r="N159" s="270" t="s">
        <v>45</v>
      </c>
      <c r="O159" s="90"/>
      <c r="P159" s="228">
        <f>O159*H159</f>
        <v>0</v>
      </c>
      <c r="Q159" s="228">
        <v>0.00042000000000000002</v>
      </c>
      <c r="R159" s="228">
        <f>Q159*H159</f>
        <v>0.0025200000000000001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358</v>
      </c>
      <c r="AT159" s="230" t="s">
        <v>359</v>
      </c>
      <c r="AU159" s="230" t="s">
        <v>90</v>
      </c>
      <c r="AY159" s="16" t="s">
        <v>159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6" t="s">
        <v>88</v>
      </c>
      <c r="BK159" s="231">
        <f>ROUND(I159*H159,2)</f>
        <v>0</v>
      </c>
      <c r="BL159" s="16" t="s">
        <v>263</v>
      </c>
      <c r="BM159" s="230" t="s">
        <v>2611</v>
      </c>
    </row>
    <row r="160" s="2" customFormat="1" ht="21.75" customHeight="1">
      <c r="A160" s="37"/>
      <c r="B160" s="38"/>
      <c r="C160" s="260" t="s">
        <v>336</v>
      </c>
      <c r="D160" s="260" t="s">
        <v>359</v>
      </c>
      <c r="E160" s="261" t="s">
        <v>2612</v>
      </c>
      <c r="F160" s="262" t="s">
        <v>2613</v>
      </c>
      <c r="G160" s="263" t="s">
        <v>334</v>
      </c>
      <c r="H160" s="264">
        <v>1</v>
      </c>
      <c r="I160" s="265"/>
      <c r="J160" s="266">
        <f>ROUND(I160*H160,2)</f>
        <v>0</v>
      </c>
      <c r="K160" s="267"/>
      <c r="L160" s="268"/>
      <c r="M160" s="269" t="s">
        <v>1</v>
      </c>
      <c r="N160" s="270" t="s">
        <v>45</v>
      </c>
      <c r="O160" s="90"/>
      <c r="P160" s="228">
        <f>O160*H160</f>
        <v>0</v>
      </c>
      <c r="Q160" s="228">
        <v>0</v>
      </c>
      <c r="R160" s="228">
        <f>Q160*H160</f>
        <v>0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358</v>
      </c>
      <c r="AT160" s="230" t="s">
        <v>359</v>
      </c>
      <c r="AU160" s="230" t="s">
        <v>90</v>
      </c>
      <c r="AY160" s="16" t="s">
        <v>159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6" t="s">
        <v>88</v>
      </c>
      <c r="BK160" s="231">
        <f>ROUND(I160*H160,2)</f>
        <v>0</v>
      </c>
      <c r="BL160" s="16" t="s">
        <v>263</v>
      </c>
      <c r="BM160" s="230" t="s">
        <v>2614</v>
      </c>
    </row>
    <row r="161" s="2" customFormat="1" ht="16.5" customHeight="1">
      <c r="A161" s="37"/>
      <c r="B161" s="38"/>
      <c r="C161" s="260" t="s">
        <v>341</v>
      </c>
      <c r="D161" s="260" t="s">
        <v>359</v>
      </c>
      <c r="E161" s="261" t="s">
        <v>2615</v>
      </c>
      <c r="F161" s="262" t="s">
        <v>2616</v>
      </c>
      <c r="G161" s="263" t="s">
        <v>334</v>
      </c>
      <c r="H161" s="264">
        <v>2</v>
      </c>
      <c r="I161" s="265"/>
      <c r="J161" s="266">
        <f>ROUND(I161*H161,2)</f>
        <v>0</v>
      </c>
      <c r="K161" s="267"/>
      <c r="L161" s="268"/>
      <c r="M161" s="269" t="s">
        <v>1</v>
      </c>
      <c r="N161" s="270" t="s">
        <v>45</v>
      </c>
      <c r="O161" s="90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0" t="s">
        <v>358</v>
      </c>
      <c r="AT161" s="230" t="s">
        <v>359</v>
      </c>
      <c r="AU161" s="230" t="s">
        <v>90</v>
      </c>
      <c r="AY161" s="16" t="s">
        <v>159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6" t="s">
        <v>88</v>
      </c>
      <c r="BK161" s="231">
        <f>ROUND(I161*H161,2)</f>
        <v>0</v>
      </c>
      <c r="BL161" s="16" t="s">
        <v>263</v>
      </c>
      <c r="BM161" s="230" t="s">
        <v>2617</v>
      </c>
    </row>
    <row r="162" s="2" customFormat="1" ht="24.15" customHeight="1">
      <c r="A162" s="37"/>
      <c r="B162" s="38"/>
      <c r="C162" s="260" t="s">
        <v>346</v>
      </c>
      <c r="D162" s="260" t="s">
        <v>359</v>
      </c>
      <c r="E162" s="261" t="s">
        <v>2618</v>
      </c>
      <c r="F162" s="262" t="s">
        <v>2619</v>
      </c>
      <c r="G162" s="263" t="s">
        <v>334</v>
      </c>
      <c r="H162" s="264">
        <v>1</v>
      </c>
      <c r="I162" s="265"/>
      <c r="J162" s="266">
        <f>ROUND(I162*H162,2)</f>
        <v>0</v>
      </c>
      <c r="K162" s="267"/>
      <c r="L162" s="268"/>
      <c r="M162" s="269" t="s">
        <v>1</v>
      </c>
      <c r="N162" s="270" t="s">
        <v>45</v>
      </c>
      <c r="O162" s="90"/>
      <c r="P162" s="228">
        <f>O162*H162</f>
        <v>0</v>
      </c>
      <c r="Q162" s="228">
        <v>0.00023000000000000001</v>
      </c>
      <c r="R162" s="228">
        <f>Q162*H162</f>
        <v>0.00023000000000000001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358</v>
      </c>
      <c r="AT162" s="230" t="s">
        <v>359</v>
      </c>
      <c r="AU162" s="230" t="s">
        <v>90</v>
      </c>
      <c r="AY162" s="16" t="s">
        <v>159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6" t="s">
        <v>88</v>
      </c>
      <c r="BK162" s="231">
        <f>ROUND(I162*H162,2)</f>
        <v>0</v>
      </c>
      <c r="BL162" s="16" t="s">
        <v>263</v>
      </c>
      <c r="BM162" s="230" t="s">
        <v>2620</v>
      </c>
    </row>
    <row r="163" s="2" customFormat="1" ht="24.15" customHeight="1">
      <c r="A163" s="37"/>
      <c r="B163" s="38"/>
      <c r="C163" s="260" t="s">
        <v>351</v>
      </c>
      <c r="D163" s="260" t="s">
        <v>359</v>
      </c>
      <c r="E163" s="261" t="s">
        <v>2570</v>
      </c>
      <c r="F163" s="262" t="s">
        <v>2571</v>
      </c>
      <c r="G163" s="263" t="s">
        <v>334</v>
      </c>
      <c r="H163" s="264">
        <v>1.8</v>
      </c>
      <c r="I163" s="265"/>
      <c r="J163" s="266">
        <f>ROUND(I163*H163,2)</f>
        <v>0</v>
      </c>
      <c r="K163" s="267"/>
      <c r="L163" s="268"/>
      <c r="M163" s="269" t="s">
        <v>1</v>
      </c>
      <c r="N163" s="270" t="s">
        <v>45</v>
      </c>
      <c r="O163" s="90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30" t="s">
        <v>358</v>
      </c>
      <c r="AT163" s="230" t="s">
        <v>359</v>
      </c>
      <c r="AU163" s="230" t="s">
        <v>90</v>
      </c>
      <c r="AY163" s="16" t="s">
        <v>159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6" t="s">
        <v>88</v>
      </c>
      <c r="BK163" s="231">
        <f>ROUND(I163*H163,2)</f>
        <v>0</v>
      </c>
      <c r="BL163" s="16" t="s">
        <v>263</v>
      </c>
      <c r="BM163" s="230" t="s">
        <v>2621</v>
      </c>
    </row>
    <row r="164" s="2" customFormat="1" ht="24.15" customHeight="1">
      <c r="A164" s="37"/>
      <c r="B164" s="38"/>
      <c r="C164" s="260" t="s">
        <v>358</v>
      </c>
      <c r="D164" s="260" t="s">
        <v>359</v>
      </c>
      <c r="E164" s="261" t="s">
        <v>2622</v>
      </c>
      <c r="F164" s="262" t="s">
        <v>2623</v>
      </c>
      <c r="G164" s="263" t="s">
        <v>334</v>
      </c>
      <c r="H164" s="264">
        <v>24</v>
      </c>
      <c r="I164" s="265"/>
      <c r="J164" s="266">
        <f>ROUND(I164*H164,2)</f>
        <v>0</v>
      </c>
      <c r="K164" s="267"/>
      <c r="L164" s="268"/>
      <c r="M164" s="269" t="s">
        <v>1</v>
      </c>
      <c r="N164" s="270" t="s">
        <v>45</v>
      </c>
      <c r="O164" s="90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358</v>
      </c>
      <c r="AT164" s="230" t="s">
        <v>359</v>
      </c>
      <c r="AU164" s="230" t="s">
        <v>90</v>
      </c>
      <c r="AY164" s="16" t="s">
        <v>159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6" t="s">
        <v>88</v>
      </c>
      <c r="BK164" s="231">
        <f>ROUND(I164*H164,2)</f>
        <v>0</v>
      </c>
      <c r="BL164" s="16" t="s">
        <v>263</v>
      </c>
      <c r="BM164" s="230" t="s">
        <v>2624</v>
      </c>
    </row>
    <row r="165" s="2" customFormat="1" ht="24.15" customHeight="1">
      <c r="A165" s="37"/>
      <c r="B165" s="38"/>
      <c r="C165" s="260" t="s">
        <v>363</v>
      </c>
      <c r="D165" s="260" t="s">
        <v>359</v>
      </c>
      <c r="E165" s="261" t="s">
        <v>2625</v>
      </c>
      <c r="F165" s="262" t="s">
        <v>2626</v>
      </c>
      <c r="G165" s="263" t="s">
        <v>334</v>
      </c>
      <c r="H165" s="264">
        <v>2</v>
      </c>
      <c r="I165" s="265"/>
      <c r="J165" s="266">
        <f>ROUND(I165*H165,2)</f>
        <v>0</v>
      </c>
      <c r="K165" s="267"/>
      <c r="L165" s="268"/>
      <c r="M165" s="269" t="s">
        <v>1</v>
      </c>
      <c r="N165" s="270" t="s">
        <v>45</v>
      </c>
      <c r="O165" s="90"/>
      <c r="P165" s="228">
        <f>O165*H165</f>
        <v>0</v>
      </c>
      <c r="Q165" s="228">
        <v>0</v>
      </c>
      <c r="R165" s="228">
        <f>Q165*H165</f>
        <v>0</v>
      </c>
      <c r="S165" s="228">
        <v>0</v>
      </c>
      <c r="T165" s="22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0" t="s">
        <v>358</v>
      </c>
      <c r="AT165" s="230" t="s">
        <v>359</v>
      </c>
      <c r="AU165" s="230" t="s">
        <v>90</v>
      </c>
      <c r="AY165" s="16" t="s">
        <v>159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6" t="s">
        <v>88</v>
      </c>
      <c r="BK165" s="231">
        <f>ROUND(I165*H165,2)</f>
        <v>0</v>
      </c>
      <c r="BL165" s="16" t="s">
        <v>263</v>
      </c>
      <c r="BM165" s="230" t="s">
        <v>2627</v>
      </c>
    </row>
    <row r="166" s="2" customFormat="1" ht="24.15" customHeight="1">
      <c r="A166" s="37"/>
      <c r="B166" s="38"/>
      <c r="C166" s="260" t="s">
        <v>367</v>
      </c>
      <c r="D166" s="260" t="s">
        <v>359</v>
      </c>
      <c r="E166" s="261" t="s">
        <v>2628</v>
      </c>
      <c r="F166" s="262" t="s">
        <v>2629</v>
      </c>
      <c r="G166" s="263" t="s">
        <v>334</v>
      </c>
      <c r="H166" s="264">
        <v>1</v>
      </c>
      <c r="I166" s="265"/>
      <c r="J166" s="266">
        <f>ROUND(I166*H166,2)</f>
        <v>0</v>
      </c>
      <c r="K166" s="267"/>
      <c r="L166" s="268"/>
      <c r="M166" s="269" t="s">
        <v>1</v>
      </c>
      <c r="N166" s="270" t="s">
        <v>45</v>
      </c>
      <c r="O166" s="90"/>
      <c r="P166" s="228">
        <f>O166*H166</f>
        <v>0</v>
      </c>
      <c r="Q166" s="228">
        <v>0</v>
      </c>
      <c r="R166" s="228">
        <f>Q166*H166</f>
        <v>0</v>
      </c>
      <c r="S166" s="228">
        <v>0</v>
      </c>
      <c r="T166" s="22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30" t="s">
        <v>358</v>
      </c>
      <c r="AT166" s="230" t="s">
        <v>359</v>
      </c>
      <c r="AU166" s="230" t="s">
        <v>90</v>
      </c>
      <c r="AY166" s="16" t="s">
        <v>159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6" t="s">
        <v>88</v>
      </c>
      <c r="BK166" s="231">
        <f>ROUND(I166*H166,2)</f>
        <v>0</v>
      </c>
      <c r="BL166" s="16" t="s">
        <v>263</v>
      </c>
      <c r="BM166" s="230" t="s">
        <v>2630</v>
      </c>
    </row>
    <row r="167" s="2" customFormat="1" ht="24.15" customHeight="1">
      <c r="A167" s="37"/>
      <c r="B167" s="38"/>
      <c r="C167" s="260" t="s">
        <v>373</v>
      </c>
      <c r="D167" s="260" t="s">
        <v>359</v>
      </c>
      <c r="E167" s="261" t="s">
        <v>2631</v>
      </c>
      <c r="F167" s="262" t="s">
        <v>2632</v>
      </c>
      <c r="G167" s="263" t="s">
        <v>334</v>
      </c>
      <c r="H167" s="264">
        <v>2</v>
      </c>
      <c r="I167" s="265"/>
      <c r="J167" s="266">
        <f>ROUND(I167*H167,2)</f>
        <v>0</v>
      </c>
      <c r="K167" s="267"/>
      <c r="L167" s="268"/>
      <c r="M167" s="269" t="s">
        <v>1</v>
      </c>
      <c r="N167" s="270" t="s">
        <v>45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358</v>
      </c>
      <c r="AT167" s="230" t="s">
        <v>359</v>
      </c>
      <c r="AU167" s="230" t="s">
        <v>90</v>
      </c>
      <c r="AY167" s="16" t="s">
        <v>159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6" t="s">
        <v>88</v>
      </c>
      <c r="BK167" s="231">
        <f>ROUND(I167*H167,2)</f>
        <v>0</v>
      </c>
      <c r="BL167" s="16" t="s">
        <v>263</v>
      </c>
      <c r="BM167" s="230" t="s">
        <v>2633</v>
      </c>
    </row>
    <row r="168" s="2" customFormat="1" ht="24.15" customHeight="1">
      <c r="A168" s="37"/>
      <c r="B168" s="38"/>
      <c r="C168" s="260" t="s">
        <v>377</v>
      </c>
      <c r="D168" s="260" t="s">
        <v>359</v>
      </c>
      <c r="E168" s="261" t="s">
        <v>2634</v>
      </c>
      <c r="F168" s="262" t="s">
        <v>2635</v>
      </c>
      <c r="G168" s="263" t="s">
        <v>334</v>
      </c>
      <c r="H168" s="264">
        <v>6</v>
      </c>
      <c r="I168" s="265"/>
      <c r="J168" s="266">
        <f>ROUND(I168*H168,2)</f>
        <v>0</v>
      </c>
      <c r="K168" s="267"/>
      <c r="L168" s="268"/>
      <c r="M168" s="269" t="s">
        <v>1</v>
      </c>
      <c r="N168" s="270" t="s">
        <v>45</v>
      </c>
      <c r="O168" s="90"/>
      <c r="P168" s="228">
        <f>O168*H168</f>
        <v>0</v>
      </c>
      <c r="Q168" s="228">
        <v>0</v>
      </c>
      <c r="R168" s="228">
        <f>Q168*H168</f>
        <v>0</v>
      </c>
      <c r="S168" s="228">
        <v>0</v>
      </c>
      <c r="T168" s="22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30" t="s">
        <v>358</v>
      </c>
      <c r="AT168" s="230" t="s">
        <v>359</v>
      </c>
      <c r="AU168" s="230" t="s">
        <v>90</v>
      </c>
      <c r="AY168" s="16" t="s">
        <v>159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6" t="s">
        <v>88</v>
      </c>
      <c r="BK168" s="231">
        <f>ROUND(I168*H168,2)</f>
        <v>0</v>
      </c>
      <c r="BL168" s="16" t="s">
        <v>263</v>
      </c>
      <c r="BM168" s="230" t="s">
        <v>2636</v>
      </c>
    </row>
    <row r="169" s="2" customFormat="1" ht="16.5" customHeight="1">
      <c r="A169" s="37"/>
      <c r="B169" s="38"/>
      <c r="C169" s="260" t="s">
        <v>383</v>
      </c>
      <c r="D169" s="260" t="s">
        <v>359</v>
      </c>
      <c r="E169" s="261" t="s">
        <v>2588</v>
      </c>
      <c r="F169" s="262" t="s">
        <v>2589</v>
      </c>
      <c r="G169" s="263" t="s">
        <v>334</v>
      </c>
      <c r="H169" s="264">
        <v>1</v>
      </c>
      <c r="I169" s="265"/>
      <c r="J169" s="266">
        <f>ROUND(I169*H169,2)</f>
        <v>0</v>
      </c>
      <c r="K169" s="267"/>
      <c r="L169" s="268"/>
      <c r="M169" s="269" t="s">
        <v>1</v>
      </c>
      <c r="N169" s="270" t="s">
        <v>45</v>
      </c>
      <c r="O169" s="90"/>
      <c r="P169" s="228">
        <f>O169*H169</f>
        <v>0</v>
      </c>
      <c r="Q169" s="228">
        <v>0.00058</v>
      </c>
      <c r="R169" s="228">
        <f>Q169*H169</f>
        <v>0.00058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358</v>
      </c>
      <c r="AT169" s="230" t="s">
        <v>359</v>
      </c>
      <c r="AU169" s="230" t="s">
        <v>90</v>
      </c>
      <c r="AY169" s="16" t="s">
        <v>159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6" t="s">
        <v>88</v>
      </c>
      <c r="BK169" s="231">
        <f>ROUND(I169*H169,2)</f>
        <v>0</v>
      </c>
      <c r="BL169" s="16" t="s">
        <v>263</v>
      </c>
      <c r="BM169" s="230" t="s">
        <v>2637</v>
      </c>
    </row>
    <row r="170" s="2" customFormat="1" ht="24.15" customHeight="1">
      <c r="A170" s="37"/>
      <c r="B170" s="38"/>
      <c r="C170" s="260" t="s">
        <v>389</v>
      </c>
      <c r="D170" s="260" t="s">
        <v>359</v>
      </c>
      <c r="E170" s="261" t="s">
        <v>2638</v>
      </c>
      <c r="F170" s="262" t="s">
        <v>2639</v>
      </c>
      <c r="G170" s="263" t="s">
        <v>334</v>
      </c>
      <c r="H170" s="264">
        <v>4</v>
      </c>
      <c r="I170" s="265"/>
      <c r="J170" s="266">
        <f>ROUND(I170*H170,2)</f>
        <v>0</v>
      </c>
      <c r="K170" s="267"/>
      <c r="L170" s="268"/>
      <c r="M170" s="269" t="s">
        <v>1</v>
      </c>
      <c r="N170" s="270" t="s">
        <v>45</v>
      </c>
      <c r="O170" s="90"/>
      <c r="P170" s="228">
        <f>O170*H170</f>
        <v>0</v>
      </c>
      <c r="Q170" s="228">
        <v>0</v>
      </c>
      <c r="R170" s="228">
        <f>Q170*H170</f>
        <v>0</v>
      </c>
      <c r="S170" s="228">
        <v>0</v>
      </c>
      <c r="T170" s="22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30" t="s">
        <v>358</v>
      </c>
      <c r="AT170" s="230" t="s">
        <v>359</v>
      </c>
      <c r="AU170" s="230" t="s">
        <v>90</v>
      </c>
      <c r="AY170" s="16" t="s">
        <v>159</v>
      </c>
      <c r="BE170" s="231">
        <f>IF(N170="základní",J170,0)</f>
        <v>0</v>
      </c>
      <c r="BF170" s="231">
        <f>IF(N170="snížená",J170,0)</f>
        <v>0</v>
      </c>
      <c r="BG170" s="231">
        <f>IF(N170="zákl. přenesená",J170,0)</f>
        <v>0</v>
      </c>
      <c r="BH170" s="231">
        <f>IF(N170="sníž. přenesená",J170,0)</f>
        <v>0</v>
      </c>
      <c r="BI170" s="231">
        <f>IF(N170="nulová",J170,0)</f>
        <v>0</v>
      </c>
      <c r="BJ170" s="16" t="s">
        <v>88</v>
      </c>
      <c r="BK170" s="231">
        <f>ROUND(I170*H170,2)</f>
        <v>0</v>
      </c>
      <c r="BL170" s="16" t="s">
        <v>263</v>
      </c>
      <c r="BM170" s="230" t="s">
        <v>2640</v>
      </c>
    </row>
    <row r="171" s="2" customFormat="1" ht="16.5" customHeight="1">
      <c r="A171" s="37"/>
      <c r="B171" s="38"/>
      <c r="C171" s="260" t="s">
        <v>395</v>
      </c>
      <c r="D171" s="260" t="s">
        <v>359</v>
      </c>
      <c r="E171" s="261" t="s">
        <v>2641</v>
      </c>
      <c r="F171" s="262" t="s">
        <v>2642</v>
      </c>
      <c r="G171" s="263" t="s">
        <v>334</v>
      </c>
      <c r="H171" s="264">
        <v>1</v>
      </c>
      <c r="I171" s="265"/>
      <c r="J171" s="266">
        <f>ROUND(I171*H171,2)</f>
        <v>0</v>
      </c>
      <c r="K171" s="267"/>
      <c r="L171" s="268"/>
      <c r="M171" s="269" t="s">
        <v>1</v>
      </c>
      <c r="N171" s="270" t="s">
        <v>45</v>
      </c>
      <c r="O171" s="90"/>
      <c r="P171" s="228">
        <f>O171*H171</f>
        <v>0</v>
      </c>
      <c r="Q171" s="228">
        <v>0.00012</v>
      </c>
      <c r="R171" s="228">
        <f>Q171*H171</f>
        <v>0.00012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358</v>
      </c>
      <c r="AT171" s="230" t="s">
        <v>359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263</v>
      </c>
      <c r="BM171" s="230" t="s">
        <v>2643</v>
      </c>
    </row>
    <row r="172" s="2" customFormat="1" ht="24.15" customHeight="1">
      <c r="A172" s="37"/>
      <c r="B172" s="38"/>
      <c r="C172" s="260" t="s">
        <v>401</v>
      </c>
      <c r="D172" s="260" t="s">
        <v>359</v>
      </c>
      <c r="E172" s="261" t="s">
        <v>2644</v>
      </c>
      <c r="F172" s="262" t="s">
        <v>2645</v>
      </c>
      <c r="G172" s="263" t="s">
        <v>334</v>
      </c>
      <c r="H172" s="264">
        <v>1</v>
      </c>
      <c r="I172" s="265"/>
      <c r="J172" s="266">
        <f>ROUND(I172*H172,2)</f>
        <v>0</v>
      </c>
      <c r="K172" s="267"/>
      <c r="L172" s="268"/>
      <c r="M172" s="269" t="s">
        <v>1</v>
      </c>
      <c r="N172" s="270" t="s">
        <v>45</v>
      </c>
      <c r="O172" s="90"/>
      <c r="P172" s="228">
        <f>O172*H172</f>
        <v>0</v>
      </c>
      <c r="Q172" s="228">
        <v>0</v>
      </c>
      <c r="R172" s="228">
        <f>Q172*H172</f>
        <v>0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358</v>
      </c>
      <c r="AT172" s="230" t="s">
        <v>359</v>
      </c>
      <c r="AU172" s="230" t="s">
        <v>90</v>
      </c>
      <c r="AY172" s="16" t="s">
        <v>159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6" t="s">
        <v>88</v>
      </c>
      <c r="BK172" s="231">
        <f>ROUND(I172*H172,2)</f>
        <v>0</v>
      </c>
      <c r="BL172" s="16" t="s">
        <v>263</v>
      </c>
      <c r="BM172" s="230" t="s">
        <v>2646</v>
      </c>
    </row>
    <row r="173" s="2" customFormat="1" ht="16.5" customHeight="1">
      <c r="A173" s="37"/>
      <c r="B173" s="38"/>
      <c r="C173" s="260" t="s">
        <v>409</v>
      </c>
      <c r="D173" s="260" t="s">
        <v>359</v>
      </c>
      <c r="E173" s="261" t="s">
        <v>2647</v>
      </c>
      <c r="F173" s="262" t="s">
        <v>2648</v>
      </c>
      <c r="G173" s="263" t="s">
        <v>334</v>
      </c>
      <c r="H173" s="264">
        <v>1</v>
      </c>
      <c r="I173" s="265"/>
      <c r="J173" s="266">
        <f>ROUND(I173*H173,2)</f>
        <v>0</v>
      </c>
      <c r="K173" s="267"/>
      <c r="L173" s="268"/>
      <c r="M173" s="269" t="s">
        <v>1</v>
      </c>
      <c r="N173" s="270" t="s">
        <v>45</v>
      </c>
      <c r="O173" s="90"/>
      <c r="P173" s="228">
        <f>O173*H173</f>
        <v>0</v>
      </c>
      <c r="Q173" s="228">
        <v>0</v>
      </c>
      <c r="R173" s="228">
        <f>Q173*H173</f>
        <v>0</v>
      </c>
      <c r="S173" s="228">
        <v>0</v>
      </c>
      <c r="T173" s="22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0" t="s">
        <v>358</v>
      </c>
      <c r="AT173" s="230" t="s">
        <v>359</v>
      </c>
      <c r="AU173" s="230" t="s">
        <v>90</v>
      </c>
      <c r="AY173" s="16" t="s">
        <v>159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6" t="s">
        <v>88</v>
      </c>
      <c r="BK173" s="231">
        <f>ROUND(I173*H173,2)</f>
        <v>0</v>
      </c>
      <c r="BL173" s="16" t="s">
        <v>263</v>
      </c>
      <c r="BM173" s="230" t="s">
        <v>2649</v>
      </c>
    </row>
    <row r="174" s="2" customFormat="1" ht="16.5" customHeight="1">
      <c r="A174" s="37"/>
      <c r="B174" s="38"/>
      <c r="C174" s="260" t="s">
        <v>415</v>
      </c>
      <c r="D174" s="260" t="s">
        <v>359</v>
      </c>
      <c r="E174" s="261" t="s">
        <v>2650</v>
      </c>
      <c r="F174" s="262" t="s">
        <v>2651</v>
      </c>
      <c r="G174" s="263" t="s">
        <v>334</v>
      </c>
      <c r="H174" s="264">
        <v>1</v>
      </c>
      <c r="I174" s="265"/>
      <c r="J174" s="266">
        <f>ROUND(I174*H174,2)</f>
        <v>0</v>
      </c>
      <c r="K174" s="267"/>
      <c r="L174" s="268"/>
      <c r="M174" s="269" t="s">
        <v>1</v>
      </c>
      <c r="N174" s="270" t="s">
        <v>45</v>
      </c>
      <c r="O174" s="90"/>
      <c r="P174" s="228">
        <f>O174*H174</f>
        <v>0</v>
      </c>
      <c r="Q174" s="228">
        <v>0.00032000000000000003</v>
      </c>
      <c r="R174" s="228">
        <f>Q174*H174</f>
        <v>0.00032000000000000003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358</v>
      </c>
      <c r="AT174" s="230" t="s">
        <v>359</v>
      </c>
      <c r="AU174" s="230" t="s">
        <v>90</v>
      </c>
      <c r="AY174" s="16" t="s">
        <v>159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6" t="s">
        <v>88</v>
      </c>
      <c r="BK174" s="231">
        <f>ROUND(I174*H174,2)</f>
        <v>0</v>
      </c>
      <c r="BL174" s="16" t="s">
        <v>263</v>
      </c>
      <c r="BM174" s="230" t="s">
        <v>2652</v>
      </c>
    </row>
    <row r="175" s="12" customFormat="1" ht="25.92" customHeight="1">
      <c r="A175" s="12"/>
      <c r="B175" s="202"/>
      <c r="C175" s="203"/>
      <c r="D175" s="204" t="s">
        <v>79</v>
      </c>
      <c r="E175" s="205" t="s">
        <v>2653</v>
      </c>
      <c r="F175" s="205" t="s">
        <v>2654</v>
      </c>
      <c r="G175" s="203"/>
      <c r="H175" s="203"/>
      <c r="I175" s="206"/>
      <c r="J175" s="207">
        <f>BK175</f>
        <v>0</v>
      </c>
      <c r="K175" s="203"/>
      <c r="L175" s="208"/>
      <c r="M175" s="209"/>
      <c r="N175" s="210"/>
      <c r="O175" s="210"/>
      <c r="P175" s="211">
        <f>SUM(P176:P183)</f>
        <v>0</v>
      </c>
      <c r="Q175" s="210"/>
      <c r="R175" s="211">
        <f>SUM(R176:R183)</f>
        <v>0.037500000000000006</v>
      </c>
      <c r="S175" s="210"/>
      <c r="T175" s="212">
        <f>SUM(T176:T183)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13" t="s">
        <v>90</v>
      </c>
      <c r="AT175" s="214" t="s">
        <v>79</v>
      </c>
      <c r="AU175" s="214" t="s">
        <v>80</v>
      </c>
      <c r="AY175" s="213" t="s">
        <v>159</v>
      </c>
      <c r="BK175" s="215">
        <f>SUM(BK176:BK183)</f>
        <v>0</v>
      </c>
    </row>
    <row r="176" s="2" customFormat="1" ht="16.5" customHeight="1">
      <c r="A176" s="37"/>
      <c r="B176" s="38"/>
      <c r="C176" s="260" t="s">
        <v>422</v>
      </c>
      <c r="D176" s="260" t="s">
        <v>359</v>
      </c>
      <c r="E176" s="261" t="s">
        <v>2655</v>
      </c>
      <c r="F176" s="262" t="s">
        <v>2656</v>
      </c>
      <c r="G176" s="263" t="s">
        <v>334</v>
      </c>
      <c r="H176" s="264">
        <v>2</v>
      </c>
      <c r="I176" s="265"/>
      <c r="J176" s="266">
        <f>ROUND(I176*H176,2)</f>
        <v>0</v>
      </c>
      <c r="K176" s="267"/>
      <c r="L176" s="268"/>
      <c r="M176" s="269" t="s">
        <v>1</v>
      </c>
      <c r="N176" s="270" t="s">
        <v>45</v>
      </c>
      <c r="O176" s="90"/>
      <c r="P176" s="228">
        <f>O176*H176</f>
        <v>0</v>
      </c>
      <c r="Q176" s="228">
        <v>0.002</v>
      </c>
      <c r="R176" s="228">
        <f>Q176*H176</f>
        <v>0.0040000000000000001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358</v>
      </c>
      <c r="AT176" s="230" t="s">
        <v>359</v>
      </c>
      <c r="AU176" s="230" t="s">
        <v>88</v>
      </c>
      <c r="AY176" s="16" t="s">
        <v>159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6" t="s">
        <v>88</v>
      </c>
      <c r="BK176" s="231">
        <f>ROUND(I176*H176,2)</f>
        <v>0</v>
      </c>
      <c r="BL176" s="16" t="s">
        <v>263</v>
      </c>
      <c r="BM176" s="230" t="s">
        <v>2657</v>
      </c>
    </row>
    <row r="177" s="2" customFormat="1" ht="16.5" customHeight="1">
      <c r="A177" s="37"/>
      <c r="B177" s="38"/>
      <c r="C177" s="260" t="s">
        <v>427</v>
      </c>
      <c r="D177" s="260" t="s">
        <v>359</v>
      </c>
      <c r="E177" s="261" t="s">
        <v>2658</v>
      </c>
      <c r="F177" s="262" t="s">
        <v>2659</v>
      </c>
      <c r="G177" s="263" t="s">
        <v>334</v>
      </c>
      <c r="H177" s="264">
        <v>5</v>
      </c>
      <c r="I177" s="265"/>
      <c r="J177" s="266">
        <f>ROUND(I177*H177,2)</f>
        <v>0</v>
      </c>
      <c r="K177" s="267"/>
      <c r="L177" s="268"/>
      <c r="M177" s="269" t="s">
        <v>1</v>
      </c>
      <c r="N177" s="270" t="s">
        <v>45</v>
      </c>
      <c r="O177" s="90"/>
      <c r="P177" s="228">
        <f>O177*H177</f>
        <v>0</v>
      </c>
      <c r="Q177" s="228">
        <v>0.0011000000000000001</v>
      </c>
      <c r="R177" s="228">
        <f>Q177*H177</f>
        <v>0.0055000000000000005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358</v>
      </c>
      <c r="AT177" s="230" t="s">
        <v>359</v>
      </c>
      <c r="AU177" s="230" t="s">
        <v>88</v>
      </c>
      <c r="AY177" s="16" t="s">
        <v>159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6" t="s">
        <v>88</v>
      </c>
      <c r="BK177" s="231">
        <f>ROUND(I177*H177,2)</f>
        <v>0</v>
      </c>
      <c r="BL177" s="16" t="s">
        <v>263</v>
      </c>
      <c r="BM177" s="230" t="s">
        <v>2660</v>
      </c>
    </row>
    <row r="178" s="2" customFormat="1" ht="21.75" customHeight="1">
      <c r="A178" s="37"/>
      <c r="B178" s="38"/>
      <c r="C178" s="260" t="s">
        <v>435</v>
      </c>
      <c r="D178" s="260" t="s">
        <v>359</v>
      </c>
      <c r="E178" s="261" t="s">
        <v>2661</v>
      </c>
      <c r="F178" s="262" t="s">
        <v>2662</v>
      </c>
      <c r="G178" s="263" t="s">
        <v>334</v>
      </c>
      <c r="H178" s="264">
        <v>13</v>
      </c>
      <c r="I178" s="265"/>
      <c r="J178" s="266">
        <f>ROUND(I178*H178,2)</f>
        <v>0</v>
      </c>
      <c r="K178" s="267"/>
      <c r="L178" s="268"/>
      <c r="M178" s="269" t="s">
        <v>1</v>
      </c>
      <c r="N178" s="270" t="s">
        <v>45</v>
      </c>
      <c r="O178" s="90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358</v>
      </c>
      <c r="AT178" s="230" t="s">
        <v>359</v>
      </c>
      <c r="AU178" s="230" t="s">
        <v>88</v>
      </c>
      <c r="AY178" s="16" t="s">
        <v>159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6" t="s">
        <v>88</v>
      </c>
      <c r="BK178" s="231">
        <f>ROUND(I178*H178,2)</f>
        <v>0</v>
      </c>
      <c r="BL178" s="16" t="s">
        <v>263</v>
      </c>
      <c r="BM178" s="230" t="s">
        <v>2663</v>
      </c>
    </row>
    <row r="179" s="2" customFormat="1" ht="16.5" customHeight="1">
      <c r="A179" s="37"/>
      <c r="B179" s="38"/>
      <c r="C179" s="260" t="s">
        <v>442</v>
      </c>
      <c r="D179" s="260" t="s">
        <v>359</v>
      </c>
      <c r="E179" s="261" t="s">
        <v>2664</v>
      </c>
      <c r="F179" s="262" t="s">
        <v>2665</v>
      </c>
      <c r="G179" s="263" t="s">
        <v>334</v>
      </c>
      <c r="H179" s="264">
        <v>8</v>
      </c>
      <c r="I179" s="265"/>
      <c r="J179" s="266">
        <f>ROUND(I179*H179,2)</f>
        <v>0</v>
      </c>
      <c r="K179" s="267"/>
      <c r="L179" s="268"/>
      <c r="M179" s="269" t="s">
        <v>1</v>
      </c>
      <c r="N179" s="270" t="s">
        <v>45</v>
      </c>
      <c r="O179" s="90"/>
      <c r="P179" s="228">
        <f>O179*H179</f>
        <v>0</v>
      </c>
      <c r="Q179" s="228">
        <v>0.0015</v>
      </c>
      <c r="R179" s="228">
        <f>Q179*H179</f>
        <v>0.012</v>
      </c>
      <c r="S179" s="228">
        <v>0</v>
      </c>
      <c r="T179" s="22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30" t="s">
        <v>358</v>
      </c>
      <c r="AT179" s="230" t="s">
        <v>359</v>
      </c>
      <c r="AU179" s="230" t="s">
        <v>88</v>
      </c>
      <c r="AY179" s="16" t="s">
        <v>159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6" t="s">
        <v>88</v>
      </c>
      <c r="BK179" s="231">
        <f>ROUND(I179*H179,2)</f>
        <v>0</v>
      </c>
      <c r="BL179" s="16" t="s">
        <v>263</v>
      </c>
      <c r="BM179" s="230" t="s">
        <v>2666</v>
      </c>
    </row>
    <row r="180" s="2" customFormat="1" ht="16.5" customHeight="1">
      <c r="A180" s="37"/>
      <c r="B180" s="38"/>
      <c r="C180" s="260" t="s">
        <v>447</v>
      </c>
      <c r="D180" s="260" t="s">
        <v>359</v>
      </c>
      <c r="E180" s="261" t="s">
        <v>2667</v>
      </c>
      <c r="F180" s="262" t="s">
        <v>2668</v>
      </c>
      <c r="G180" s="263" t="s">
        <v>334</v>
      </c>
      <c r="H180" s="264">
        <v>1</v>
      </c>
      <c r="I180" s="265"/>
      <c r="J180" s="266">
        <f>ROUND(I180*H180,2)</f>
        <v>0</v>
      </c>
      <c r="K180" s="267"/>
      <c r="L180" s="268"/>
      <c r="M180" s="269" t="s">
        <v>1</v>
      </c>
      <c r="N180" s="270" t="s">
        <v>45</v>
      </c>
      <c r="O180" s="90"/>
      <c r="P180" s="228">
        <f>O180*H180</f>
        <v>0</v>
      </c>
      <c r="Q180" s="228">
        <v>0.0015</v>
      </c>
      <c r="R180" s="228">
        <f>Q180*H180</f>
        <v>0.0015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358</v>
      </c>
      <c r="AT180" s="230" t="s">
        <v>359</v>
      </c>
      <c r="AU180" s="230" t="s">
        <v>88</v>
      </c>
      <c r="AY180" s="16" t="s">
        <v>159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6" t="s">
        <v>88</v>
      </c>
      <c r="BK180" s="231">
        <f>ROUND(I180*H180,2)</f>
        <v>0</v>
      </c>
      <c r="BL180" s="16" t="s">
        <v>263</v>
      </c>
      <c r="BM180" s="230" t="s">
        <v>2669</v>
      </c>
    </row>
    <row r="181" s="2" customFormat="1" ht="16.5" customHeight="1">
      <c r="A181" s="37"/>
      <c r="B181" s="38"/>
      <c r="C181" s="260" t="s">
        <v>452</v>
      </c>
      <c r="D181" s="260" t="s">
        <v>359</v>
      </c>
      <c r="E181" s="261" t="s">
        <v>2670</v>
      </c>
      <c r="F181" s="262" t="s">
        <v>2671</v>
      </c>
      <c r="G181" s="263" t="s">
        <v>334</v>
      </c>
      <c r="H181" s="264">
        <v>6</v>
      </c>
      <c r="I181" s="265"/>
      <c r="J181" s="266">
        <f>ROUND(I181*H181,2)</f>
        <v>0</v>
      </c>
      <c r="K181" s="267"/>
      <c r="L181" s="268"/>
      <c r="M181" s="269" t="s">
        <v>1</v>
      </c>
      <c r="N181" s="270" t="s">
        <v>45</v>
      </c>
      <c r="O181" s="90"/>
      <c r="P181" s="228">
        <f>O181*H181</f>
        <v>0</v>
      </c>
      <c r="Q181" s="228">
        <v>0.0023</v>
      </c>
      <c r="R181" s="228">
        <f>Q181*H181</f>
        <v>0.0138</v>
      </c>
      <c r="S181" s="228">
        <v>0</v>
      </c>
      <c r="T181" s="22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30" t="s">
        <v>358</v>
      </c>
      <c r="AT181" s="230" t="s">
        <v>359</v>
      </c>
      <c r="AU181" s="230" t="s">
        <v>88</v>
      </c>
      <c r="AY181" s="16" t="s">
        <v>159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6" t="s">
        <v>88</v>
      </c>
      <c r="BK181" s="231">
        <f>ROUND(I181*H181,2)</f>
        <v>0</v>
      </c>
      <c r="BL181" s="16" t="s">
        <v>263</v>
      </c>
      <c r="BM181" s="230" t="s">
        <v>2672</v>
      </c>
    </row>
    <row r="182" s="2" customFormat="1" ht="16.5" customHeight="1">
      <c r="A182" s="37"/>
      <c r="B182" s="38"/>
      <c r="C182" s="260" t="s">
        <v>457</v>
      </c>
      <c r="D182" s="260" t="s">
        <v>359</v>
      </c>
      <c r="E182" s="261" t="s">
        <v>2673</v>
      </c>
      <c r="F182" s="262" t="s">
        <v>2674</v>
      </c>
      <c r="G182" s="263" t="s">
        <v>334</v>
      </c>
      <c r="H182" s="264">
        <v>1</v>
      </c>
      <c r="I182" s="265"/>
      <c r="J182" s="266">
        <f>ROUND(I182*H182,2)</f>
        <v>0</v>
      </c>
      <c r="K182" s="267"/>
      <c r="L182" s="268"/>
      <c r="M182" s="269" t="s">
        <v>1</v>
      </c>
      <c r="N182" s="270" t="s">
        <v>45</v>
      </c>
      <c r="O182" s="90"/>
      <c r="P182" s="228">
        <f>O182*H182</f>
        <v>0</v>
      </c>
      <c r="Q182" s="228">
        <v>0.00035</v>
      </c>
      <c r="R182" s="228">
        <f>Q182*H182</f>
        <v>0.00035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358</v>
      </c>
      <c r="AT182" s="230" t="s">
        <v>359</v>
      </c>
      <c r="AU182" s="230" t="s">
        <v>88</v>
      </c>
      <c r="AY182" s="16" t="s">
        <v>159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6" t="s">
        <v>88</v>
      </c>
      <c r="BK182" s="231">
        <f>ROUND(I182*H182,2)</f>
        <v>0</v>
      </c>
      <c r="BL182" s="16" t="s">
        <v>263</v>
      </c>
      <c r="BM182" s="230" t="s">
        <v>2675</v>
      </c>
    </row>
    <row r="183" s="2" customFormat="1" ht="16.5" customHeight="1">
      <c r="A183" s="37"/>
      <c r="B183" s="38"/>
      <c r="C183" s="260" t="s">
        <v>464</v>
      </c>
      <c r="D183" s="260" t="s">
        <v>359</v>
      </c>
      <c r="E183" s="261" t="s">
        <v>2676</v>
      </c>
      <c r="F183" s="262" t="s">
        <v>2677</v>
      </c>
      <c r="G183" s="263" t="s">
        <v>334</v>
      </c>
      <c r="H183" s="264">
        <v>1</v>
      </c>
      <c r="I183" s="265"/>
      <c r="J183" s="266">
        <f>ROUND(I183*H183,2)</f>
        <v>0</v>
      </c>
      <c r="K183" s="267"/>
      <c r="L183" s="268"/>
      <c r="M183" s="269" t="s">
        <v>1</v>
      </c>
      <c r="N183" s="270" t="s">
        <v>45</v>
      </c>
      <c r="O183" s="90"/>
      <c r="P183" s="228">
        <f>O183*H183</f>
        <v>0</v>
      </c>
      <c r="Q183" s="228">
        <v>0.00035</v>
      </c>
      <c r="R183" s="228">
        <f>Q183*H183</f>
        <v>0.00035</v>
      </c>
      <c r="S183" s="228">
        <v>0</v>
      </c>
      <c r="T183" s="22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0" t="s">
        <v>358</v>
      </c>
      <c r="AT183" s="230" t="s">
        <v>359</v>
      </c>
      <c r="AU183" s="230" t="s">
        <v>88</v>
      </c>
      <c r="AY183" s="16" t="s">
        <v>159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6" t="s">
        <v>88</v>
      </c>
      <c r="BK183" s="231">
        <f>ROUND(I183*H183,2)</f>
        <v>0</v>
      </c>
      <c r="BL183" s="16" t="s">
        <v>263</v>
      </c>
      <c r="BM183" s="230" t="s">
        <v>2678</v>
      </c>
    </row>
    <row r="184" s="12" customFormat="1" ht="25.92" customHeight="1">
      <c r="A184" s="12"/>
      <c r="B184" s="202"/>
      <c r="C184" s="203"/>
      <c r="D184" s="204" t="s">
        <v>79</v>
      </c>
      <c r="E184" s="205" t="s">
        <v>2679</v>
      </c>
      <c r="F184" s="205" t="s">
        <v>2680</v>
      </c>
      <c r="G184" s="203"/>
      <c r="H184" s="203"/>
      <c r="I184" s="206"/>
      <c r="J184" s="207">
        <f>BK184</f>
        <v>0</v>
      </c>
      <c r="K184" s="203"/>
      <c r="L184" s="208"/>
      <c r="M184" s="209"/>
      <c r="N184" s="210"/>
      <c r="O184" s="210"/>
      <c r="P184" s="211">
        <f>SUM(P185:P203)</f>
        <v>0</v>
      </c>
      <c r="Q184" s="210"/>
      <c r="R184" s="211">
        <f>SUM(R185:R203)</f>
        <v>0.17177000000000001</v>
      </c>
      <c r="S184" s="210"/>
      <c r="T184" s="212">
        <f>SUM(T185:T203)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90</v>
      </c>
      <c r="AT184" s="214" t="s">
        <v>79</v>
      </c>
      <c r="AU184" s="214" t="s">
        <v>80</v>
      </c>
      <c r="AY184" s="213" t="s">
        <v>159</v>
      </c>
      <c r="BK184" s="215">
        <f>SUM(BK185:BK203)</f>
        <v>0</v>
      </c>
    </row>
    <row r="185" s="2" customFormat="1" ht="24.15" customHeight="1">
      <c r="A185" s="37"/>
      <c r="B185" s="38"/>
      <c r="C185" s="260" t="s">
        <v>469</v>
      </c>
      <c r="D185" s="260" t="s">
        <v>359</v>
      </c>
      <c r="E185" s="261" t="s">
        <v>2681</v>
      </c>
      <c r="F185" s="262" t="s">
        <v>2682</v>
      </c>
      <c r="G185" s="263" t="s">
        <v>322</v>
      </c>
      <c r="H185" s="264">
        <v>140</v>
      </c>
      <c r="I185" s="265"/>
      <c r="J185" s="266">
        <f>ROUND(I185*H185,2)</f>
        <v>0</v>
      </c>
      <c r="K185" s="267"/>
      <c r="L185" s="268"/>
      <c r="M185" s="269" t="s">
        <v>1</v>
      </c>
      <c r="N185" s="270" t="s">
        <v>45</v>
      </c>
      <c r="O185" s="90"/>
      <c r="P185" s="228">
        <f>O185*H185</f>
        <v>0</v>
      </c>
      <c r="Q185" s="228">
        <v>0.00010000000000000001</v>
      </c>
      <c r="R185" s="228">
        <f>Q185*H185</f>
        <v>0.014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358</v>
      </c>
      <c r="AT185" s="230" t="s">
        <v>359</v>
      </c>
      <c r="AU185" s="230" t="s">
        <v>88</v>
      </c>
      <c r="AY185" s="16" t="s">
        <v>159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6" t="s">
        <v>88</v>
      </c>
      <c r="BK185" s="231">
        <f>ROUND(I185*H185,2)</f>
        <v>0</v>
      </c>
      <c r="BL185" s="16" t="s">
        <v>263</v>
      </c>
      <c r="BM185" s="230" t="s">
        <v>2683</v>
      </c>
    </row>
    <row r="186" s="2" customFormat="1" ht="16.5" customHeight="1">
      <c r="A186" s="37"/>
      <c r="B186" s="38"/>
      <c r="C186" s="260" t="s">
        <v>477</v>
      </c>
      <c r="D186" s="260" t="s">
        <v>359</v>
      </c>
      <c r="E186" s="261" t="s">
        <v>2684</v>
      </c>
      <c r="F186" s="262" t="s">
        <v>2685</v>
      </c>
      <c r="G186" s="263" t="s">
        <v>322</v>
      </c>
      <c r="H186" s="264">
        <v>2</v>
      </c>
      <c r="I186" s="265"/>
      <c r="J186" s="266">
        <f>ROUND(I186*H186,2)</f>
        <v>0</v>
      </c>
      <c r="K186" s="267"/>
      <c r="L186" s="268"/>
      <c r="M186" s="269" t="s">
        <v>1</v>
      </c>
      <c r="N186" s="270" t="s">
        <v>45</v>
      </c>
      <c r="O186" s="90"/>
      <c r="P186" s="228">
        <f>O186*H186</f>
        <v>0</v>
      </c>
      <c r="Q186" s="228">
        <v>0.00063000000000000003</v>
      </c>
      <c r="R186" s="228">
        <f>Q186*H186</f>
        <v>0.0012600000000000001</v>
      </c>
      <c r="S186" s="228">
        <v>0</v>
      </c>
      <c r="T186" s="22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0" t="s">
        <v>358</v>
      </c>
      <c r="AT186" s="230" t="s">
        <v>359</v>
      </c>
      <c r="AU186" s="230" t="s">
        <v>88</v>
      </c>
      <c r="AY186" s="16" t="s">
        <v>159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6" t="s">
        <v>88</v>
      </c>
      <c r="BK186" s="231">
        <f>ROUND(I186*H186,2)</f>
        <v>0</v>
      </c>
      <c r="BL186" s="16" t="s">
        <v>263</v>
      </c>
      <c r="BM186" s="230" t="s">
        <v>2686</v>
      </c>
    </row>
    <row r="187" s="2" customFormat="1" ht="16.5" customHeight="1">
      <c r="A187" s="37"/>
      <c r="B187" s="38"/>
      <c r="C187" s="260" t="s">
        <v>482</v>
      </c>
      <c r="D187" s="260" t="s">
        <v>359</v>
      </c>
      <c r="E187" s="261" t="s">
        <v>2687</v>
      </c>
      <c r="F187" s="262" t="s">
        <v>2688</v>
      </c>
      <c r="G187" s="263" t="s">
        <v>334</v>
      </c>
      <c r="H187" s="264">
        <v>1</v>
      </c>
      <c r="I187" s="265"/>
      <c r="J187" s="266">
        <f>ROUND(I187*H187,2)</f>
        <v>0</v>
      </c>
      <c r="K187" s="267"/>
      <c r="L187" s="268"/>
      <c r="M187" s="269" t="s">
        <v>1</v>
      </c>
      <c r="N187" s="270" t="s">
        <v>45</v>
      </c>
      <c r="O187" s="90"/>
      <c r="P187" s="228">
        <f>O187*H187</f>
        <v>0</v>
      </c>
      <c r="Q187" s="228">
        <v>0.00034000000000000002</v>
      </c>
      <c r="R187" s="228">
        <f>Q187*H187</f>
        <v>0.00034000000000000002</v>
      </c>
      <c r="S187" s="228">
        <v>0</v>
      </c>
      <c r="T187" s="22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30" t="s">
        <v>358</v>
      </c>
      <c r="AT187" s="230" t="s">
        <v>359</v>
      </c>
      <c r="AU187" s="230" t="s">
        <v>88</v>
      </c>
      <c r="AY187" s="16" t="s">
        <v>159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6" t="s">
        <v>88</v>
      </c>
      <c r="BK187" s="231">
        <f>ROUND(I187*H187,2)</f>
        <v>0</v>
      </c>
      <c r="BL187" s="16" t="s">
        <v>263</v>
      </c>
      <c r="BM187" s="230" t="s">
        <v>2689</v>
      </c>
    </row>
    <row r="188" s="2" customFormat="1" ht="16.5" customHeight="1">
      <c r="A188" s="37"/>
      <c r="B188" s="38"/>
      <c r="C188" s="260" t="s">
        <v>489</v>
      </c>
      <c r="D188" s="260" t="s">
        <v>359</v>
      </c>
      <c r="E188" s="261" t="s">
        <v>2690</v>
      </c>
      <c r="F188" s="262" t="s">
        <v>2691</v>
      </c>
      <c r="G188" s="263" t="s">
        <v>334</v>
      </c>
      <c r="H188" s="264">
        <v>1</v>
      </c>
      <c r="I188" s="265"/>
      <c r="J188" s="266">
        <f>ROUND(I188*H188,2)</f>
        <v>0</v>
      </c>
      <c r="K188" s="267"/>
      <c r="L188" s="268"/>
      <c r="M188" s="269" t="s">
        <v>1</v>
      </c>
      <c r="N188" s="270" t="s">
        <v>45</v>
      </c>
      <c r="O188" s="90"/>
      <c r="P188" s="228">
        <f>O188*H188</f>
        <v>0</v>
      </c>
      <c r="Q188" s="228">
        <v>0.0064099999999999999</v>
      </c>
      <c r="R188" s="228">
        <f>Q188*H188</f>
        <v>0.0064099999999999999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358</v>
      </c>
      <c r="AT188" s="230" t="s">
        <v>359</v>
      </c>
      <c r="AU188" s="230" t="s">
        <v>88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263</v>
      </c>
      <c r="BM188" s="230" t="s">
        <v>2692</v>
      </c>
    </row>
    <row r="189" s="2" customFormat="1" ht="16.5" customHeight="1">
      <c r="A189" s="37"/>
      <c r="B189" s="38"/>
      <c r="C189" s="260" t="s">
        <v>496</v>
      </c>
      <c r="D189" s="260" t="s">
        <v>359</v>
      </c>
      <c r="E189" s="261" t="s">
        <v>2693</v>
      </c>
      <c r="F189" s="262" t="s">
        <v>2694</v>
      </c>
      <c r="G189" s="263" t="s">
        <v>322</v>
      </c>
      <c r="H189" s="264">
        <v>5</v>
      </c>
      <c r="I189" s="265"/>
      <c r="J189" s="266">
        <f>ROUND(I189*H189,2)</f>
        <v>0</v>
      </c>
      <c r="K189" s="267"/>
      <c r="L189" s="268"/>
      <c r="M189" s="269" t="s">
        <v>1</v>
      </c>
      <c r="N189" s="270" t="s">
        <v>45</v>
      </c>
      <c r="O189" s="90"/>
      <c r="P189" s="228">
        <f>O189*H189</f>
        <v>0</v>
      </c>
      <c r="Q189" s="228">
        <v>0.00046000000000000001</v>
      </c>
      <c r="R189" s="228">
        <f>Q189*H189</f>
        <v>0.0023</v>
      </c>
      <c r="S189" s="228">
        <v>0</v>
      </c>
      <c r="T189" s="22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30" t="s">
        <v>358</v>
      </c>
      <c r="AT189" s="230" t="s">
        <v>359</v>
      </c>
      <c r="AU189" s="230" t="s">
        <v>88</v>
      </c>
      <c r="AY189" s="16" t="s">
        <v>159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6" t="s">
        <v>88</v>
      </c>
      <c r="BK189" s="231">
        <f>ROUND(I189*H189,2)</f>
        <v>0</v>
      </c>
      <c r="BL189" s="16" t="s">
        <v>263</v>
      </c>
      <c r="BM189" s="230" t="s">
        <v>2695</v>
      </c>
    </row>
    <row r="190" s="2" customFormat="1" ht="16.5" customHeight="1">
      <c r="A190" s="37"/>
      <c r="B190" s="38"/>
      <c r="C190" s="260" t="s">
        <v>501</v>
      </c>
      <c r="D190" s="260" t="s">
        <v>359</v>
      </c>
      <c r="E190" s="261" t="s">
        <v>2696</v>
      </c>
      <c r="F190" s="262" t="s">
        <v>2697</v>
      </c>
      <c r="G190" s="263" t="s">
        <v>334</v>
      </c>
      <c r="H190" s="264">
        <v>2</v>
      </c>
      <c r="I190" s="265"/>
      <c r="J190" s="266">
        <f>ROUND(I190*H190,2)</f>
        <v>0</v>
      </c>
      <c r="K190" s="267"/>
      <c r="L190" s="268"/>
      <c r="M190" s="269" t="s">
        <v>1</v>
      </c>
      <c r="N190" s="270" t="s">
        <v>45</v>
      </c>
      <c r="O190" s="90"/>
      <c r="P190" s="228">
        <f>O190*H190</f>
        <v>0</v>
      </c>
      <c r="Q190" s="228">
        <v>0.00012999999999999999</v>
      </c>
      <c r="R190" s="228">
        <f>Q190*H190</f>
        <v>0.00025999999999999998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358</v>
      </c>
      <c r="AT190" s="230" t="s">
        <v>359</v>
      </c>
      <c r="AU190" s="230" t="s">
        <v>88</v>
      </c>
      <c r="AY190" s="16" t="s">
        <v>159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6" t="s">
        <v>88</v>
      </c>
      <c r="BK190" s="231">
        <f>ROUND(I190*H190,2)</f>
        <v>0</v>
      </c>
      <c r="BL190" s="16" t="s">
        <v>263</v>
      </c>
      <c r="BM190" s="230" t="s">
        <v>2698</v>
      </c>
    </row>
    <row r="191" s="2" customFormat="1" ht="16.5" customHeight="1">
      <c r="A191" s="37"/>
      <c r="B191" s="38"/>
      <c r="C191" s="260" t="s">
        <v>506</v>
      </c>
      <c r="D191" s="260" t="s">
        <v>359</v>
      </c>
      <c r="E191" s="261" t="s">
        <v>2699</v>
      </c>
      <c r="F191" s="262" t="s">
        <v>2700</v>
      </c>
      <c r="G191" s="263" t="s">
        <v>322</v>
      </c>
      <c r="H191" s="264">
        <v>9</v>
      </c>
      <c r="I191" s="265"/>
      <c r="J191" s="266">
        <f>ROUND(I191*H191,2)</f>
        <v>0</v>
      </c>
      <c r="K191" s="267"/>
      <c r="L191" s="268"/>
      <c r="M191" s="269" t="s">
        <v>1</v>
      </c>
      <c r="N191" s="270" t="s">
        <v>45</v>
      </c>
      <c r="O191" s="90"/>
      <c r="P191" s="228">
        <f>O191*H191</f>
        <v>0</v>
      </c>
      <c r="Q191" s="228">
        <v>0.001</v>
      </c>
      <c r="R191" s="228">
        <f>Q191*H191</f>
        <v>0.0090000000000000011</v>
      </c>
      <c r="S191" s="228">
        <v>0</v>
      </c>
      <c r="T191" s="22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30" t="s">
        <v>358</v>
      </c>
      <c r="AT191" s="230" t="s">
        <v>359</v>
      </c>
      <c r="AU191" s="230" t="s">
        <v>88</v>
      </c>
      <c r="AY191" s="16" t="s">
        <v>159</v>
      </c>
      <c r="BE191" s="231">
        <f>IF(N191="základní",J191,0)</f>
        <v>0</v>
      </c>
      <c r="BF191" s="231">
        <f>IF(N191="snížená",J191,0)</f>
        <v>0</v>
      </c>
      <c r="BG191" s="231">
        <f>IF(N191="zákl. přenesená",J191,0)</f>
        <v>0</v>
      </c>
      <c r="BH191" s="231">
        <f>IF(N191="sníž. přenesená",J191,0)</f>
        <v>0</v>
      </c>
      <c r="BI191" s="231">
        <f>IF(N191="nulová",J191,0)</f>
        <v>0</v>
      </c>
      <c r="BJ191" s="16" t="s">
        <v>88</v>
      </c>
      <c r="BK191" s="231">
        <f>ROUND(I191*H191,2)</f>
        <v>0</v>
      </c>
      <c r="BL191" s="16" t="s">
        <v>263</v>
      </c>
      <c r="BM191" s="230" t="s">
        <v>2701</v>
      </c>
    </row>
    <row r="192" s="2" customFormat="1" ht="24.15" customHeight="1">
      <c r="A192" s="37"/>
      <c r="B192" s="38"/>
      <c r="C192" s="260" t="s">
        <v>511</v>
      </c>
      <c r="D192" s="260" t="s">
        <v>359</v>
      </c>
      <c r="E192" s="261" t="s">
        <v>2702</v>
      </c>
      <c r="F192" s="262" t="s">
        <v>2703</v>
      </c>
      <c r="G192" s="263" t="s">
        <v>322</v>
      </c>
      <c r="H192" s="264">
        <v>380</v>
      </c>
      <c r="I192" s="265"/>
      <c r="J192" s="266">
        <f>ROUND(I192*H192,2)</f>
        <v>0</v>
      </c>
      <c r="K192" s="267"/>
      <c r="L192" s="268"/>
      <c r="M192" s="269" t="s">
        <v>1</v>
      </c>
      <c r="N192" s="270" t="s">
        <v>45</v>
      </c>
      <c r="O192" s="90"/>
      <c r="P192" s="228">
        <f>O192*H192</f>
        <v>0</v>
      </c>
      <c r="Q192" s="228">
        <v>0.00012</v>
      </c>
      <c r="R192" s="228">
        <f>Q192*H192</f>
        <v>0.045600000000000002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358</v>
      </c>
      <c r="AT192" s="230" t="s">
        <v>359</v>
      </c>
      <c r="AU192" s="230" t="s">
        <v>88</v>
      </c>
      <c r="AY192" s="16" t="s">
        <v>159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6" t="s">
        <v>88</v>
      </c>
      <c r="BK192" s="231">
        <f>ROUND(I192*H192,2)</f>
        <v>0</v>
      </c>
      <c r="BL192" s="16" t="s">
        <v>263</v>
      </c>
      <c r="BM192" s="230" t="s">
        <v>2704</v>
      </c>
    </row>
    <row r="193" s="2" customFormat="1" ht="49.05" customHeight="1">
      <c r="A193" s="37"/>
      <c r="B193" s="38"/>
      <c r="C193" s="260" t="s">
        <v>520</v>
      </c>
      <c r="D193" s="260" t="s">
        <v>359</v>
      </c>
      <c r="E193" s="261" t="s">
        <v>2705</v>
      </c>
      <c r="F193" s="262" t="s">
        <v>2706</v>
      </c>
      <c r="G193" s="263" t="s">
        <v>322</v>
      </c>
      <c r="H193" s="264">
        <v>50</v>
      </c>
      <c r="I193" s="265"/>
      <c r="J193" s="266">
        <f>ROUND(I193*H193,2)</f>
        <v>0</v>
      </c>
      <c r="K193" s="267"/>
      <c r="L193" s="268"/>
      <c r="M193" s="269" t="s">
        <v>1</v>
      </c>
      <c r="N193" s="270" t="s">
        <v>45</v>
      </c>
      <c r="O193" s="90"/>
      <c r="P193" s="228">
        <f>O193*H193</f>
        <v>0</v>
      </c>
      <c r="Q193" s="228">
        <v>0.00014999999999999999</v>
      </c>
      <c r="R193" s="228">
        <f>Q193*H193</f>
        <v>0.0074999999999999997</v>
      </c>
      <c r="S193" s="228">
        <v>0</v>
      </c>
      <c r="T193" s="22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30" t="s">
        <v>358</v>
      </c>
      <c r="AT193" s="230" t="s">
        <v>359</v>
      </c>
      <c r="AU193" s="230" t="s">
        <v>88</v>
      </c>
      <c r="AY193" s="16" t="s">
        <v>159</v>
      </c>
      <c r="BE193" s="231">
        <f>IF(N193="základní",J193,0)</f>
        <v>0</v>
      </c>
      <c r="BF193" s="231">
        <f>IF(N193="snížená",J193,0)</f>
        <v>0</v>
      </c>
      <c r="BG193" s="231">
        <f>IF(N193="zákl. přenesená",J193,0)</f>
        <v>0</v>
      </c>
      <c r="BH193" s="231">
        <f>IF(N193="sníž. přenesená",J193,0)</f>
        <v>0</v>
      </c>
      <c r="BI193" s="231">
        <f>IF(N193="nulová",J193,0)</f>
        <v>0</v>
      </c>
      <c r="BJ193" s="16" t="s">
        <v>88</v>
      </c>
      <c r="BK193" s="231">
        <f>ROUND(I193*H193,2)</f>
        <v>0</v>
      </c>
      <c r="BL193" s="16" t="s">
        <v>263</v>
      </c>
      <c r="BM193" s="230" t="s">
        <v>2707</v>
      </c>
    </row>
    <row r="194" s="2" customFormat="1" ht="16.5" customHeight="1">
      <c r="A194" s="37"/>
      <c r="B194" s="38"/>
      <c r="C194" s="260" t="s">
        <v>525</v>
      </c>
      <c r="D194" s="260" t="s">
        <v>359</v>
      </c>
      <c r="E194" s="261" t="s">
        <v>2708</v>
      </c>
      <c r="F194" s="262" t="s">
        <v>2709</v>
      </c>
      <c r="G194" s="263" t="s">
        <v>322</v>
      </c>
      <c r="H194" s="264">
        <v>105</v>
      </c>
      <c r="I194" s="265"/>
      <c r="J194" s="266">
        <f>ROUND(I194*H194,2)</f>
        <v>0</v>
      </c>
      <c r="K194" s="267"/>
      <c r="L194" s="268"/>
      <c r="M194" s="269" t="s">
        <v>1</v>
      </c>
      <c r="N194" s="270" t="s">
        <v>45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358</v>
      </c>
      <c r="AT194" s="230" t="s">
        <v>359</v>
      </c>
      <c r="AU194" s="230" t="s">
        <v>88</v>
      </c>
      <c r="AY194" s="16" t="s">
        <v>159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6" t="s">
        <v>88</v>
      </c>
      <c r="BK194" s="231">
        <f>ROUND(I194*H194,2)</f>
        <v>0</v>
      </c>
      <c r="BL194" s="16" t="s">
        <v>263</v>
      </c>
      <c r="BM194" s="230" t="s">
        <v>2710</v>
      </c>
    </row>
    <row r="195" s="2" customFormat="1" ht="16.5" customHeight="1">
      <c r="A195" s="37"/>
      <c r="B195" s="38"/>
      <c r="C195" s="260" t="s">
        <v>530</v>
      </c>
      <c r="D195" s="260" t="s">
        <v>359</v>
      </c>
      <c r="E195" s="261" t="s">
        <v>2711</v>
      </c>
      <c r="F195" s="262" t="s">
        <v>2712</v>
      </c>
      <c r="G195" s="263" t="s">
        <v>322</v>
      </c>
      <c r="H195" s="264">
        <v>475</v>
      </c>
      <c r="I195" s="265"/>
      <c r="J195" s="266">
        <f>ROUND(I195*H195,2)</f>
        <v>0</v>
      </c>
      <c r="K195" s="267"/>
      <c r="L195" s="268"/>
      <c r="M195" s="269" t="s">
        <v>1</v>
      </c>
      <c r="N195" s="270" t="s">
        <v>45</v>
      </c>
      <c r="O195" s="90"/>
      <c r="P195" s="228">
        <f>O195*H195</f>
        <v>0</v>
      </c>
      <c r="Q195" s="228">
        <v>0</v>
      </c>
      <c r="R195" s="228">
        <f>Q195*H195</f>
        <v>0</v>
      </c>
      <c r="S195" s="228">
        <v>0</v>
      </c>
      <c r="T195" s="22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30" t="s">
        <v>358</v>
      </c>
      <c r="AT195" s="230" t="s">
        <v>359</v>
      </c>
      <c r="AU195" s="230" t="s">
        <v>88</v>
      </c>
      <c r="AY195" s="16" t="s">
        <v>159</v>
      </c>
      <c r="BE195" s="231">
        <f>IF(N195="základní",J195,0)</f>
        <v>0</v>
      </c>
      <c r="BF195" s="231">
        <f>IF(N195="snížená",J195,0)</f>
        <v>0</v>
      </c>
      <c r="BG195" s="231">
        <f>IF(N195="zákl. přenesená",J195,0)</f>
        <v>0</v>
      </c>
      <c r="BH195" s="231">
        <f>IF(N195="sníž. přenesená",J195,0)</f>
        <v>0</v>
      </c>
      <c r="BI195" s="231">
        <f>IF(N195="nulová",J195,0)</f>
        <v>0</v>
      </c>
      <c r="BJ195" s="16" t="s">
        <v>88</v>
      </c>
      <c r="BK195" s="231">
        <f>ROUND(I195*H195,2)</f>
        <v>0</v>
      </c>
      <c r="BL195" s="16" t="s">
        <v>263</v>
      </c>
      <c r="BM195" s="230" t="s">
        <v>2713</v>
      </c>
    </row>
    <row r="196" s="2" customFormat="1" ht="16.5" customHeight="1">
      <c r="A196" s="37"/>
      <c r="B196" s="38"/>
      <c r="C196" s="260" t="s">
        <v>535</v>
      </c>
      <c r="D196" s="260" t="s">
        <v>359</v>
      </c>
      <c r="E196" s="261" t="s">
        <v>2714</v>
      </c>
      <c r="F196" s="262" t="s">
        <v>2715</v>
      </c>
      <c r="G196" s="263" t="s">
        <v>322</v>
      </c>
      <c r="H196" s="264">
        <v>25</v>
      </c>
      <c r="I196" s="265"/>
      <c r="J196" s="266">
        <f>ROUND(I196*H196,2)</f>
        <v>0</v>
      </c>
      <c r="K196" s="267"/>
      <c r="L196" s="268"/>
      <c r="M196" s="269" t="s">
        <v>1</v>
      </c>
      <c r="N196" s="270" t="s">
        <v>45</v>
      </c>
      <c r="O196" s="90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358</v>
      </c>
      <c r="AT196" s="230" t="s">
        <v>359</v>
      </c>
      <c r="AU196" s="230" t="s">
        <v>88</v>
      </c>
      <c r="AY196" s="16" t="s">
        <v>159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6" t="s">
        <v>88</v>
      </c>
      <c r="BK196" s="231">
        <f>ROUND(I196*H196,2)</f>
        <v>0</v>
      </c>
      <c r="BL196" s="16" t="s">
        <v>263</v>
      </c>
      <c r="BM196" s="230" t="s">
        <v>2716</v>
      </c>
    </row>
    <row r="197" s="2" customFormat="1" ht="16.5" customHeight="1">
      <c r="A197" s="37"/>
      <c r="B197" s="38"/>
      <c r="C197" s="260" t="s">
        <v>540</v>
      </c>
      <c r="D197" s="260" t="s">
        <v>359</v>
      </c>
      <c r="E197" s="261" t="s">
        <v>2717</v>
      </c>
      <c r="F197" s="262" t="s">
        <v>2718</v>
      </c>
      <c r="G197" s="263" t="s">
        <v>322</v>
      </c>
      <c r="H197" s="264">
        <v>10</v>
      </c>
      <c r="I197" s="265"/>
      <c r="J197" s="266">
        <f>ROUND(I197*H197,2)</f>
        <v>0</v>
      </c>
      <c r="K197" s="267"/>
      <c r="L197" s="268"/>
      <c r="M197" s="269" t="s">
        <v>1</v>
      </c>
      <c r="N197" s="270" t="s">
        <v>45</v>
      </c>
      <c r="O197" s="90"/>
      <c r="P197" s="228">
        <f>O197*H197</f>
        <v>0</v>
      </c>
      <c r="Q197" s="228">
        <v>0.00023000000000000001</v>
      </c>
      <c r="R197" s="228">
        <f>Q197*H197</f>
        <v>0.0023</v>
      </c>
      <c r="S197" s="228">
        <v>0</v>
      </c>
      <c r="T197" s="22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30" t="s">
        <v>358</v>
      </c>
      <c r="AT197" s="230" t="s">
        <v>359</v>
      </c>
      <c r="AU197" s="230" t="s">
        <v>88</v>
      </c>
      <c r="AY197" s="16" t="s">
        <v>159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6" t="s">
        <v>88</v>
      </c>
      <c r="BK197" s="231">
        <f>ROUND(I197*H197,2)</f>
        <v>0</v>
      </c>
      <c r="BL197" s="16" t="s">
        <v>263</v>
      </c>
      <c r="BM197" s="230" t="s">
        <v>2719</v>
      </c>
    </row>
    <row r="198" s="2" customFormat="1" ht="24.15" customHeight="1">
      <c r="A198" s="37"/>
      <c r="B198" s="38"/>
      <c r="C198" s="260" t="s">
        <v>545</v>
      </c>
      <c r="D198" s="260" t="s">
        <v>359</v>
      </c>
      <c r="E198" s="261" t="s">
        <v>2720</v>
      </c>
      <c r="F198" s="262" t="s">
        <v>2721</v>
      </c>
      <c r="G198" s="263" t="s">
        <v>322</v>
      </c>
      <c r="H198" s="264">
        <v>40</v>
      </c>
      <c r="I198" s="265"/>
      <c r="J198" s="266">
        <f>ROUND(I198*H198,2)</f>
        <v>0</v>
      </c>
      <c r="K198" s="267"/>
      <c r="L198" s="268"/>
      <c r="M198" s="269" t="s">
        <v>1</v>
      </c>
      <c r="N198" s="270" t="s">
        <v>45</v>
      </c>
      <c r="O198" s="90"/>
      <c r="P198" s="228">
        <f>O198*H198</f>
        <v>0</v>
      </c>
      <c r="Q198" s="228">
        <v>5.0000000000000002E-05</v>
      </c>
      <c r="R198" s="228">
        <f>Q198*H198</f>
        <v>0.002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358</v>
      </c>
      <c r="AT198" s="230" t="s">
        <v>359</v>
      </c>
      <c r="AU198" s="230" t="s">
        <v>88</v>
      </c>
      <c r="AY198" s="16" t="s">
        <v>159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6" t="s">
        <v>88</v>
      </c>
      <c r="BK198" s="231">
        <f>ROUND(I198*H198,2)</f>
        <v>0</v>
      </c>
      <c r="BL198" s="16" t="s">
        <v>263</v>
      </c>
      <c r="BM198" s="230" t="s">
        <v>2722</v>
      </c>
    </row>
    <row r="199" s="2" customFormat="1" ht="24.15" customHeight="1">
      <c r="A199" s="37"/>
      <c r="B199" s="38"/>
      <c r="C199" s="260" t="s">
        <v>550</v>
      </c>
      <c r="D199" s="260" t="s">
        <v>359</v>
      </c>
      <c r="E199" s="261" t="s">
        <v>2723</v>
      </c>
      <c r="F199" s="262" t="s">
        <v>2724</v>
      </c>
      <c r="G199" s="263" t="s">
        <v>322</v>
      </c>
      <c r="H199" s="264">
        <v>40</v>
      </c>
      <c r="I199" s="265"/>
      <c r="J199" s="266">
        <f>ROUND(I199*H199,2)</f>
        <v>0</v>
      </c>
      <c r="K199" s="267"/>
      <c r="L199" s="268"/>
      <c r="M199" s="269" t="s">
        <v>1</v>
      </c>
      <c r="N199" s="270" t="s">
        <v>45</v>
      </c>
      <c r="O199" s="90"/>
      <c r="P199" s="228">
        <f>O199*H199</f>
        <v>0</v>
      </c>
      <c r="Q199" s="228">
        <v>6.9999999999999994E-05</v>
      </c>
      <c r="R199" s="228">
        <f>Q199*H199</f>
        <v>0.0027999999999999995</v>
      </c>
      <c r="S199" s="228">
        <v>0</v>
      </c>
      <c r="T199" s="22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30" t="s">
        <v>358</v>
      </c>
      <c r="AT199" s="230" t="s">
        <v>359</v>
      </c>
      <c r="AU199" s="230" t="s">
        <v>88</v>
      </c>
      <c r="AY199" s="16" t="s">
        <v>159</v>
      </c>
      <c r="BE199" s="231">
        <f>IF(N199="základní",J199,0)</f>
        <v>0</v>
      </c>
      <c r="BF199" s="231">
        <f>IF(N199="snížená",J199,0)</f>
        <v>0</v>
      </c>
      <c r="BG199" s="231">
        <f>IF(N199="zákl. přenesená",J199,0)</f>
        <v>0</v>
      </c>
      <c r="BH199" s="231">
        <f>IF(N199="sníž. přenesená",J199,0)</f>
        <v>0</v>
      </c>
      <c r="BI199" s="231">
        <f>IF(N199="nulová",J199,0)</f>
        <v>0</v>
      </c>
      <c r="BJ199" s="16" t="s">
        <v>88</v>
      </c>
      <c r="BK199" s="231">
        <f>ROUND(I199*H199,2)</f>
        <v>0</v>
      </c>
      <c r="BL199" s="16" t="s">
        <v>263</v>
      </c>
      <c r="BM199" s="230" t="s">
        <v>2725</v>
      </c>
    </row>
    <row r="200" s="2" customFormat="1" ht="24.15" customHeight="1">
      <c r="A200" s="37"/>
      <c r="B200" s="38"/>
      <c r="C200" s="260" t="s">
        <v>555</v>
      </c>
      <c r="D200" s="260" t="s">
        <v>359</v>
      </c>
      <c r="E200" s="261" t="s">
        <v>2726</v>
      </c>
      <c r="F200" s="262" t="s">
        <v>2727</v>
      </c>
      <c r="G200" s="263" t="s">
        <v>322</v>
      </c>
      <c r="H200" s="264">
        <v>15</v>
      </c>
      <c r="I200" s="265"/>
      <c r="J200" s="266">
        <f>ROUND(I200*H200,2)</f>
        <v>0</v>
      </c>
      <c r="K200" s="267"/>
      <c r="L200" s="268"/>
      <c r="M200" s="269" t="s">
        <v>1</v>
      </c>
      <c r="N200" s="270" t="s">
        <v>45</v>
      </c>
      <c r="O200" s="90"/>
      <c r="P200" s="228">
        <f>O200*H200</f>
        <v>0</v>
      </c>
      <c r="Q200" s="228">
        <v>0.00011</v>
      </c>
      <c r="R200" s="228">
        <f>Q200*H200</f>
        <v>0.00165</v>
      </c>
      <c r="S200" s="228">
        <v>0</v>
      </c>
      <c r="T200" s="22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358</v>
      </c>
      <c r="AT200" s="230" t="s">
        <v>359</v>
      </c>
      <c r="AU200" s="230" t="s">
        <v>88</v>
      </c>
      <c r="AY200" s="16" t="s">
        <v>159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6" t="s">
        <v>88</v>
      </c>
      <c r="BK200" s="231">
        <f>ROUND(I200*H200,2)</f>
        <v>0</v>
      </c>
      <c r="BL200" s="16" t="s">
        <v>263</v>
      </c>
      <c r="BM200" s="230" t="s">
        <v>2728</v>
      </c>
    </row>
    <row r="201" s="2" customFormat="1" ht="24.15" customHeight="1">
      <c r="A201" s="37"/>
      <c r="B201" s="38"/>
      <c r="C201" s="260" t="s">
        <v>560</v>
      </c>
      <c r="D201" s="260" t="s">
        <v>359</v>
      </c>
      <c r="E201" s="261" t="s">
        <v>2729</v>
      </c>
      <c r="F201" s="262" t="s">
        <v>2730</v>
      </c>
      <c r="G201" s="263" t="s">
        <v>322</v>
      </c>
      <c r="H201" s="264">
        <v>75</v>
      </c>
      <c r="I201" s="265"/>
      <c r="J201" s="266">
        <f>ROUND(I201*H201,2)</f>
        <v>0</v>
      </c>
      <c r="K201" s="267"/>
      <c r="L201" s="268"/>
      <c r="M201" s="269" t="s">
        <v>1</v>
      </c>
      <c r="N201" s="270" t="s">
        <v>45</v>
      </c>
      <c r="O201" s="90"/>
      <c r="P201" s="228">
        <f>O201*H201</f>
        <v>0</v>
      </c>
      <c r="Q201" s="228">
        <v>0.00020000000000000001</v>
      </c>
      <c r="R201" s="228">
        <f>Q201*H201</f>
        <v>0.015000000000000001</v>
      </c>
      <c r="S201" s="228">
        <v>0</v>
      </c>
      <c r="T201" s="22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30" t="s">
        <v>358</v>
      </c>
      <c r="AT201" s="230" t="s">
        <v>359</v>
      </c>
      <c r="AU201" s="230" t="s">
        <v>88</v>
      </c>
      <c r="AY201" s="16" t="s">
        <v>159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6" t="s">
        <v>88</v>
      </c>
      <c r="BK201" s="231">
        <f>ROUND(I201*H201,2)</f>
        <v>0</v>
      </c>
      <c r="BL201" s="16" t="s">
        <v>263</v>
      </c>
      <c r="BM201" s="230" t="s">
        <v>2731</v>
      </c>
    </row>
    <row r="202" s="2" customFormat="1" ht="16.5" customHeight="1">
      <c r="A202" s="37"/>
      <c r="B202" s="38"/>
      <c r="C202" s="260" t="s">
        <v>566</v>
      </c>
      <c r="D202" s="260" t="s">
        <v>359</v>
      </c>
      <c r="E202" s="261" t="s">
        <v>2732</v>
      </c>
      <c r="F202" s="262" t="s">
        <v>2733</v>
      </c>
      <c r="G202" s="263" t="s">
        <v>322</v>
      </c>
      <c r="H202" s="264">
        <v>45</v>
      </c>
      <c r="I202" s="265"/>
      <c r="J202" s="266">
        <f>ROUND(I202*H202,2)</f>
        <v>0</v>
      </c>
      <c r="K202" s="267"/>
      <c r="L202" s="268"/>
      <c r="M202" s="269" t="s">
        <v>1</v>
      </c>
      <c r="N202" s="270" t="s">
        <v>45</v>
      </c>
      <c r="O202" s="90"/>
      <c r="P202" s="228">
        <f>O202*H202</f>
        <v>0</v>
      </c>
      <c r="Q202" s="228">
        <v>0.0011299999999999999</v>
      </c>
      <c r="R202" s="228">
        <f>Q202*H202</f>
        <v>0.050849999999999999</v>
      </c>
      <c r="S202" s="228">
        <v>0</v>
      </c>
      <c r="T202" s="22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358</v>
      </c>
      <c r="AT202" s="230" t="s">
        <v>359</v>
      </c>
      <c r="AU202" s="230" t="s">
        <v>88</v>
      </c>
      <c r="AY202" s="16" t="s">
        <v>159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6" t="s">
        <v>88</v>
      </c>
      <c r="BK202" s="231">
        <f>ROUND(I202*H202,2)</f>
        <v>0</v>
      </c>
      <c r="BL202" s="16" t="s">
        <v>263</v>
      </c>
      <c r="BM202" s="230" t="s">
        <v>2734</v>
      </c>
    </row>
    <row r="203" s="2" customFormat="1" ht="16.5" customHeight="1">
      <c r="A203" s="37"/>
      <c r="B203" s="38"/>
      <c r="C203" s="260" t="s">
        <v>571</v>
      </c>
      <c r="D203" s="260" t="s">
        <v>359</v>
      </c>
      <c r="E203" s="261" t="s">
        <v>2735</v>
      </c>
      <c r="F203" s="262" t="s">
        <v>2736</v>
      </c>
      <c r="G203" s="263" t="s">
        <v>322</v>
      </c>
      <c r="H203" s="264">
        <v>30</v>
      </c>
      <c r="I203" s="265"/>
      <c r="J203" s="266">
        <f>ROUND(I203*H203,2)</f>
        <v>0</v>
      </c>
      <c r="K203" s="267"/>
      <c r="L203" s="268"/>
      <c r="M203" s="269" t="s">
        <v>1</v>
      </c>
      <c r="N203" s="270" t="s">
        <v>45</v>
      </c>
      <c r="O203" s="90"/>
      <c r="P203" s="228">
        <f>O203*H203</f>
        <v>0</v>
      </c>
      <c r="Q203" s="228">
        <v>0.00035</v>
      </c>
      <c r="R203" s="228">
        <f>Q203*H203</f>
        <v>0.010500000000000001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358</v>
      </c>
      <c r="AT203" s="230" t="s">
        <v>359</v>
      </c>
      <c r="AU203" s="230" t="s">
        <v>88</v>
      </c>
      <c r="AY203" s="16" t="s">
        <v>159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6" t="s">
        <v>88</v>
      </c>
      <c r="BK203" s="231">
        <f>ROUND(I203*H203,2)</f>
        <v>0</v>
      </c>
      <c r="BL203" s="16" t="s">
        <v>263</v>
      </c>
      <c r="BM203" s="230" t="s">
        <v>2737</v>
      </c>
    </row>
    <row r="204" s="12" customFormat="1" ht="25.92" customHeight="1">
      <c r="A204" s="12"/>
      <c r="B204" s="202"/>
      <c r="C204" s="203"/>
      <c r="D204" s="204" t="s">
        <v>79</v>
      </c>
      <c r="E204" s="205" t="s">
        <v>2738</v>
      </c>
      <c r="F204" s="205" t="s">
        <v>2739</v>
      </c>
      <c r="G204" s="203"/>
      <c r="H204" s="203"/>
      <c r="I204" s="206"/>
      <c r="J204" s="207">
        <f>BK204</f>
        <v>0</v>
      </c>
      <c r="K204" s="203"/>
      <c r="L204" s="208"/>
      <c r="M204" s="209"/>
      <c r="N204" s="210"/>
      <c r="O204" s="210"/>
      <c r="P204" s="211">
        <f>SUM(P205:P227)</f>
        <v>0</v>
      </c>
      <c r="Q204" s="210"/>
      <c r="R204" s="211">
        <f>SUM(R205:R227)</f>
        <v>0.006150000000000001</v>
      </c>
      <c r="S204" s="210"/>
      <c r="T204" s="212">
        <f>SUM(T205:T227)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3" t="s">
        <v>90</v>
      </c>
      <c r="AT204" s="214" t="s">
        <v>79</v>
      </c>
      <c r="AU204" s="214" t="s">
        <v>80</v>
      </c>
      <c r="AY204" s="213" t="s">
        <v>159</v>
      </c>
      <c r="BK204" s="215">
        <f>SUM(BK205:BK227)</f>
        <v>0</v>
      </c>
    </row>
    <row r="205" s="2" customFormat="1" ht="33" customHeight="1">
      <c r="A205" s="37"/>
      <c r="B205" s="38"/>
      <c r="C205" s="260" t="s">
        <v>576</v>
      </c>
      <c r="D205" s="260" t="s">
        <v>359</v>
      </c>
      <c r="E205" s="261" t="s">
        <v>2740</v>
      </c>
      <c r="F205" s="262" t="s">
        <v>2741</v>
      </c>
      <c r="G205" s="263" t="s">
        <v>334</v>
      </c>
      <c r="H205" s="264">
        <v>2</v>
      </c>
      <c r="I205" s="265"/>
      <c r="J205" s="266">
        <f>ROUND(I205*H205,2)</f>
        <v>0</v>
      </c>
      <c r="K205" s="267"/>
      <c r="L205" s="268"/>
      <c r="M205" s="269" t="s">
        <v>1</v>
      </c>
      <c r="N205" s="270" t="s">
        <v>45</v>
      </c>
      <c r="O205" s="90"/>
      <c r="P205" s="228">
        <f>O205*H205</f>
        <v>0</v>
      </c>
      <c r="Q205" s="228">
        <v>4.0000000000000003E-05</v>
      </c>
      <c r="R205" s="228">
        <f>Q205*H205</f>
        <v>8.0000000000000007E-05</v>
      </c>
      <c r="S205" s="228">
        <v>0</v>
      </c>
      <c r="T205" s="22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30" t="s">
        <v>358</v>
      </c>
      <c r="AT205" s="230" t="s">
        <v>359</v>
      </c>
      <c r="AU205" s="230" t="s">
        <v>88</v>
      </c>
      <c r="AY205" s="16" t="s">
        <v>159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6" t="s">
        <v>88</v>
      </c>
      <c r="BK205" s="231">
        <f>ROUND(I205*H205,2)</f>
        <v>0</v>
      </c>
      <c r="BL205" s="16" t="s">
        <v>263</v>
      </c>
      <c r="BM205" s="230" t="s">
        <v>2742</v>
      </c>
    </row>
    <row r="206" s="2" customFormat="1" ht="16.5" customHeight="1">
      <c r="A206" s="37"/>
      <c r="B206" s="38"/>
      <c r="C206" s="260" t="s">
        <v>581</v>
      </c>
      <c r="D206" s="260" t="s">
        <v>359</v>
      </c>
      <c r="E206" s="261" t="s">
        <v>2743</v>
      </c>
      <c r="F206" s="262" t="s">
        <v>2744</v>
      </c>
      <c r="G206" s="263" t="s">
        <v>334</v>
      </c>
      <c r="H206" s="264">
        <v>2</v>
      </c>
      <c r="I206" s="265"/>
      <c r="J206" s="266">
        <f>ROUND(I206*H206,2)</f>
        <v>0</v>
      </c>
      <c r="K206" s="267"/>
      <c r="L206" s="268"/>
      <c r="M206" s="269" t="s">
        <v>1</v>
      </c>
      <c r="N206" s="270" t="s">
        <v>45</v>
      </c>
      <c r="O206" s="90"/>
      <c r="P206" s="228">
        <f>O206*H206</f>
        <v>0</v>
      </c>
      <c r="Q206" s="228">
        <v>3.0000000000000001E-05</v>
      </c>
      <c r="R206" s="228">
        <f>Q206*H206</f>
        <v>6.0000000000000002E-05</v>
      </c>
      <c r="S206" s="228">
        <v>0</v>
      </c>
      <c r="T206" s="22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30" t="s">
        <v>358</v>
      </c>
      <c r="AT206" s="230" t="s">
        <v>359</v>
      </c>
      <c r="AU206" s="230" t="s">
        <v>88</v>
      </c>
      <c r="AY206" s="16" t="s">
        <v>159</v>
      </c>
      <c r="BE206" s="231">
        <f>IF(N206="základní",J206,0)</f>
        <v>0</v>
      </c>
      <c r="BF206" s="231">
        <f>IF(N206="snížená",J206,0)</f>
        <v>0</v>
      </c>
      <c r="BG206" s="231">
        <f>IF(N206="zákl. přenesená",J206,0)</f>
        <v>0</v>
      </c>
      <c r="BH206" s="231">
        <f>IF(N206="sníž. přenesená",J206,0)</f>
        <v>0</v>
      </c>
      <c r="BI206" s="231">
        <f>IF(N206="nulová",J206,0)</f>
        <v>0</v>
      </c>
      <c r="BJ206" s="16" t="s">
        <v>88</v>
      </c>
      <c r="BK206" s="231">
        <f>ROUND(I206*H206,2)</f>
        <v>0</v>
      </c>
      <c r="BL206" s="16" t="s">
        <v>263</v>
      </c>
      <c r="BM206" s="230" t="s">
        <v>2745</v>
      </c>
    </row>
    <row r="207" s="2" customFormat="1" ht="24.15" customHeight="1">
      <c r="A207" s="37"/>
      <c r="B207" s="38"/>
      <c r="C207" s="260" t="s">
        <v>586</v>
      </c>
      <c r="D207" s="260" t="s">
        <v>359</v>
      </c>
      <c r="E207" s="261" t="s">
        <v>2746</v>
      </c>
      <c r="F207" s="262" t="s">
        <v>2747</v>
      </c>
      <c r="G207" s="263" t="s">
        <v>334</v>
      </c>
      <c r="H207" s="264">
        <v>10</v>
      </c>
      <c r="I207" s="265"/>
      <c r="J207" s="266">
        <f>ROUND(I207*H207,2)</f>
        <v>0</v>
      </c>
      <c r="K207" s="267"/>
      <c r="L207" s="268"/>
      <c r="M207" s="269" t="s">
        <v>1</v>
      </c>
      <c r="N207" s="270" t="s">
        <v>45</v>
      </c>
      <c r="O207" s="90"/>
      <c r="P207" s="228">
        <f>O207*H207</f>
        <v>0</v>
      </c>
      <c r="Q207" s="228">
        <v>3.0000000000000001E-05</v>
      </c>
      <c r="R207" s="228">
        <f>Q207*H207</f>
        <v>0.00030000000000000003</v>
      </c>
      <c r="S207" s="228">
        <v>0</v>
      </c>
      <c r="T207" s="22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30" t="s">
        <v>358</v>
      </c>
      <c r="AT207" s="230" t="s">
        <v>359</v>
      </c>
      <c r="AU207" s="230" t="s">
        <v>88</v>
      </c>
      <c r="AY207" s="16" t="s">
        <v>159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6" t="s">
        <v>88</v>
      </c>
      <c r="BK207" s="231">
        <f>ROUND(I207*H207,2)</f>
        <v>0</v>
      </c>
      <c r="BL207" s="16" t="s">
        <v>263</v>
      </c>
      <c r="BM207" s="230" t="s">
        <v>2748</v>
      </c>
    </row>
    <row r="208" s="2" customFormat="1" ht="24.15" customHeight="1">
      <c r="A208" s="37"/>
      <c r="B208" s="38"/>
      <c r="C208" s="260" t="s">
        <v>591</v>
      </c>
      <c r="D208" s="260" t="s">
        <v>359</v>
      </c>
      <c r="E208" s="261" t="s">
        <v>2749</v>
      </c>
      <c r="F208" s="262" t="s">
        <v>2750</v>
      </c>
      <c r="G208" s="263" t="s">
        <v>334</v>
      </c>
      <c r="H208" s="264">
        <v>10</v>
      </c>
      <c r="I208" s="265"/>
      <c r="J208" s="266">
        <f>ROUND(I208*H208,2)</f>
        <v>0</v>
      </c>
      <c r="K208" s="267"/>
      <c r="L208" s="268"/>
      <c r="M208" s="269" t="s">
        <v>1</v>
      </c>
      <c r="N208" s="270" t="s">
        <v>45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358</v>
      </c>
      <c r="AT208" s="230" t="s">
        <v>359</v>
      </c>
      <c r="AU208" s="230" t="s">
        <v>88</v>
      </c>
      <c r="AY208" s="16" t="s">
        <v>159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6" t="s">
        <v>88</v>
      </c>
      <c r="BK208" s="231">
        <f>ROUND(I208*H208,2)</f>
        <v>0</v>
      </c>
      <c r="BL208" s="16" t="s">
        <v>263</v>
      </c>
      <c r="BM208" s="230" t="s">
        <v>2751</v>
      </c>
    </row>
    <row r="209" s="2" customFormat="1" ht="24.15" customHeight="1">
      <c r="A209" s="37"/>
      <c r="B209" s="38"/>
      <c r="C209" s="260" t="s">
        <v>596</v>
      </c>
      <c r="D209" s="260" t="s">
        <v>359</v>
      </c>
      <c r="E209" s="261" t="s">
        <v>2752</v>
      </c>
      <c r="F209" s="262" t="s">
        <v>2753</v>
      </c>
      <c r="G209" s="263" t="s">
        <v>334</v>
      </c>
      <c r="H209" s="264">
        <v>12</v>
      </c>
      <c r="I209" s="265"/>
      <c r="J209" s="266">
        <f>ROUND(I209*H209,2)</f>
        <v>0</v>
      </c>
      <c r="K209" s="267"/>
      <c r="L209" s="268"/>
      <c r="M209" s="269" t="s">
        <v>1</v>
      </c>
      <c r="N209" s="270" t="s">
        <v>45</v>
      </c>
      <c r="O209" s="90"/>
      <c r="P209" s="228">
        <f>O209*H209</f>
        <v>0</v>
      </c>
      <c r="Q209" s="228">
        <v>1.0000000000000001E-05</v>
      </c>
      <c r="R209" s="228">
        <f>Q209*H209</f>
        <v>0.00012000000000000002</v>
      </c>
      <c r="S209" s="228">
        <v>0</v>
      </c>
      <c r="T209" s="22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30" t="s">
        <v>358</v>
      </c>
      <c r="AT209" s="230" t="s">
        <v>359</v>
      </c>
      <c r="AU209" s="230" t="s">
        <v>88</v>
      </c>
      <c r="AY209" s="16" t="s">
        <v>159</v>
      </c>
      <c r="BE209" s="231">
        <f>IF(N209="základní",J209,0)</f>
        <v>0</v>
      </c>
      <c r="BF209" s="231">
        <f>IF(N209="snížená",J209,0)</f>
        <v>0</v>
      </c>
      <c r="BG209" s="231">
        <f>IF(N209="zákl. přenesená",J209,0)</f>
        <v>0</v>
      </c>
      <c r="BH209" s="231">
        <f>IF(N209="sníž. přenesená",J209,0)</f>
        <v>0</v>
      </c>
      <c r="BI209" s="231">
        <f>IF(N209="nulová",J209,0)</f>
        <v>0</v>
      </c>
      <c r="BJ209" s="16" t="s">
        <v>88</v>
      </c>
      <c r="BK209" s="231">
        <f>ROUND(I209*H209,2)</f>
        <v>0</v>
      </c>
      <c r="BL209" s="16" t="s">
        <v>263</v>
      </c>
      <c r="BM209" s="230" t="s">
        <v>2754</v>
      </c>
    </row>
    <row r="210" s="2" customFormat="1" ht="16.5" customHeight="1">
      <c r="A210" s="37"/>
      <c r="B210" s="38"/>
      <c r="C210" s="260" t="s">
        <v>601</v>
      </c>
      <c r="D210" s="260" t="s">
        <v>359</v>
      </c>
      <c r="E210" s="261" t="s">
        <v>2755</v>
      </c>
      <c r="F210" s="262" t="s">
        <v>2756</v>
      </c>
      <c r="G210" s="263" t="s">
        <v>334</v>
      </c>
      <c r="H210" s="264">
        <v>5</v>
      </c>
      <c r="I210" s="265"/>
      <c r="J210" s="266">
        <f>ROUND(I210*H210,2)</f>
        <v>0</v>
      </c>
      <c r="K210" s="267"/>
      <c r="L210" s="268"/>
      <c r="M210" s="269" t="s">
        <v>1</v>
      </c>
      <c r="N210" s="270" t="s">
        <v>45</v>
      </c>
      <c r="O210" s="90"/>
      <c r="P210" s="228">
        <f>O210*H210</f>
        <v>0</v>
      </c>
      <c r="Q210" s="228">
        <v>0.00012</v>
      </c>
      <c r="R210" s="228">
        <f>Q210*H210</f>
        <v>0.00060000000000000006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358</v>
      </c>
      <c r="AT210" s="230" t="s">
        <v>359</v>
      </c>
      <c r="AU210" s="230" t="s">
        <v>88</v>
      </c>
      <c r="AY210" s="16" t="s">
        <v>159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6" t="s">
        <v>88</v>
      </c>
      <c r="BK210" s="231">
        <f>ROUND(I210*H210,2)</f>
        <v>0</v>
      </c>
      <c r="BL210" s="16" t="s">
        <v>263</v>
      </c>
      <c r="BM210" s="230" t="s">
        <v>2757</v>
      </c>
    </row>
    <row r="211" s="2" customFormat="1" ht="16.5" customHeight="1">
      <c r="A211" s="37"/>
      <c r="B211" s="38"/>
      <c r="C211" s="260" t="s">
        <v>607</v>
      </c>
      <c r="D211" s="260" t="s">
        <v>359</v>
      </c>
      <c r="E211" s="261" t="s">
        <v>2758</v>
      </c>
      <c r="F211" s="262" t="s">
        <v>2759</v>
      </c>
      <c r="G211" s="263" t="s">
        <v>334</v>
      </c>
      <c r="H211" s="264">
        <v>5</v>
      </c>
      <c r="I211" s="265"/>
      <c r="J211" s="266">
        <f>ROUND(I211*H211,2)</f>
        <v>0</v>
      </c>
      <c r="K211" s="267"/>
      <c r="L211" s="268"/>
      <c r="M211" s="269" t="s">
        <v>1</v>
      </c>
      <c r="N211" s="270" t="s">
        <v>45</v>
      </c>
      <c r="O211" s="90"/>
      <c r="P211" s="228">
        <f>O211*H211</f>
        <v>0</v>
      </c>
      <c r="Q211" s="228">
        <v>0.00010000000000000001</v>
      </c>
      <c r="R211" s="228">
        <f>Q211*H211</f>
        <v>0.00050000000000000001</v>
      </c>
      <c r="S211" s="228">
        <v>0</v>
      </c>
      <c r="T211" s="22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30" t="s">
        <v>358</v>
      </c>
      <c r="AT211" s="230" t="s">
        <v>359</v>
      </c>
      <c r="AU211" s="230" t="s">
        <v>88</v>
      </c>
      <c r="AY211" s="16" t="s">
        <v>159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6" t="s">
        <v>88</v>
      </c>
      <c r="BK211" s="231">
        <f>ROUND(I211*H211,2)</f>
        <v>0</v>
      </c>
      <c r="BL211" s="16" t="s">
        <v>263</v>
      </c>
      <c r="BM211" s="230" t="s">
        <v>2760</v>
      </c>
    </row>
    <row r="212" s="2" customFormat="1" ht="37.8" customHeight="1">
      <c r="A212" s="37"/>
      <c r="B212" s="38"/>
      <c r="C212" s="260" t="s">
        <v>612</v>
      </c>
      <c r="D212" s="260" t="s">
        <v>359</v>
      </c>
      <c r="E212" s="261" t="s">
        <v>2761</v>
      </c>
      <c r="F212" s="262" t="s">
        <v>2762</v>
      </c>
      <c r="G212" s="263" t="s">
        <v>334</v>
      </c>
      <c r="H212" s="264">
        <v>6</v>
      </c>
      <c r="I212" s="265"/>
      <c r="J212" s="266">
        <f>ROUND(I212*H212,2)</f>
        <v>0</v>
      </c>
      <c r="K212" s="267"/>
      <c r="L212" s="268"/>
      <c r="M212" s="269" t="s">
        <v>1</v>
      </c>
      <c r="N212" s="270" t="s">
        <v>45</v>
      </c>
      <c r="O212" s="90"/>
      <c r="P212" s="228">
        <f>O212*H212</f>
        <v>0</v>
      </c>
      <c r="Q212" s="228">
        <v>0.00011</v>
      </c>
      <c r="R212" s="228">
        <f>Q212*H212</f>
        <v>0.00066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358</v>
      </c>
      <c r="AT212" s="230" t="s">
        <v>359</v>
      </c>
      <c r="AU212" s="230" t="s">
        <v>88</v>
      </c>
      <c r="AY212" s="16" t="s">
        <v>159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6" t="s">
        <v>88</v>
      </c>
      <c r="BK212" s="231">
        <f>ROUND(I212*H212,2)</f>
        <v>0</v>
      </c>
      <c r="BL212" s="16" t="s">
        <v>263</v>
      </c>
      <c r="BM212" s="230" t="s">
        <v>2763</v>
      </c>
    </row>
    <row r="213" s="2" customFormat="1" ht="55.5" customHeight="1">
      <c r="A213" s="37"/>
      <c r="B213" s="38"/>
      <c r="C213" s="260" t="s">
        <v>617</v>
      </c>
      <c r="D213" s="260" t="s">
        <v>359</v>
      </c>
      <c r="E213" s="261" t="s">
        <v>2764</v>
      </c>
      <c r="F213" s="262" t="s">
        <v>2765</v>
      </c>
      <c r="G213" s="263" t="s">
        <v>334</v>
      </c>
      <c r="H213" s="264">
        <v>6</v>
      </c>
      <c r="I213" s="265"/>
      <c r="J213" s="266">
        <f>ROUND(I213*H213,2)</f>
        <v>0</v>
      </c>
      <c r="K213" s="267"/>
      <c r="L213" s="268"/>
      <c r="M213" s="269" t="s">
        <v>1</v>
      </c>
      <c r="N213" s="270" t="s">
        <v>45</v>
      </c>
      <c r="O213" s="90"/>
      <c r="P213" s="228">
        <f>O213*H213</f>
        <v>0</v>
      </c>
      <c r="Q213" s="228">
        <v>0.00013999999999999999</v>
      </c>
      <c r="R213" s="228">
        <f>Q213*H213</f>
        <v>0.00083999999999999993</v>
      </c>
      <c r="S213" s="228">
        <v>0</v>
      </c>
      <c r="T213" s="22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30" t="s">
        <v>358</v>
      </c>
      <c r="AT213" s="230" t="s">
        <v>359</v>
      </c>
      <c r="AU213" s="230" t="s">
        <v>88</v>
      </c>
      <c r="AY213" s="16" t="s">
        <v>159</v>
      </c>
      <c r="BE213" s="231">
        <f>IF(N213="základní",J213,0)</f>
        <v>0</v>
      </c>
      <c r="BF213" s="231">
        <f>IF(N213="snížená",J213,0)</f>
        <v>0</v>
      </c>
      <c r="BG213" s="231">
        <f>IF(N213="zákl. přenesená",J213,0)</f>
        <v>0</v>
      </c>
      <c r="BH213" s="231">
        <f>IF(N213="sníž. přenesená",J213,0)</f>
        <v>0</v>
      </c>
      <c r="BI213" s="231">
        <f>IF(N213="nulová",J213,0)</f>
        <v>0</v>
      </c>
      <c r="BJ213" s="16" t="s">
        <v>88</v>
      </c>
      <c r="BK213" s="231">
        <f>ROUND(I213*H213,2)</f>
        <v>0</v>
      </c>
      <c r="BL213" s="16" t="s">
        <v>263</v>
      </c>
      <c r="BM213" s="230" t="s">
        <v>2766</v>
      </c>
    </row>
    <row r="214" s="2" customFormat="1" ht="37.8" customHeight="1">
      <c r="A214" s="37"/>
      <c r="B214" s="38"/>
      <c r="C214" s="260" t="s">
        <v>623</v>
      </c>
      <c r="D214" s="260" t="s">
        <v>359</v>
      </c>
      <c r="E214" s="261" t="s">
        <v>2767</v>
      </c>
      <c r="F214" s="262" t="s">
        <v>2768</v>
      </c>
      <c r="G214" s="263" t="s">
        <v>334</v>
      </c>
      <c r="H214" s="264">
        <v>14</v>
      </c>
      <c r="I214" s="265"/>
      <c r="J214" s="266">
        <f>ROUND(I214*H214,2)</f>
        <v>0</v>
      </c>
      <c r="K214" s="267"/>
      <c r="L214" s="268"/>
      <c r="M214" s="269" t="s">
        <v>1</v>
      </c>
      <c r="N214" s="270" t="s">
        <v>45</v>
      </c>
      <c r="O214" s="90"/>
      <c r="P214" s="228">
        <f>O214*H214</f>
        <v>0</v>
      </c>
      <c r="Q214" s="228">
        <v>0.00010000000000000001</v>
      </c>
      <c r="R214" s="228">
        <f>Q214*H214</f>
        <v>0.0014</v>
      </c>
      <c r="S214" s="228">
        <v>0</v>
      </c>
      <c r="T214" s="22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30" t="s">
        <v>358</v>
      </c>
      <c r="AT214" s="230" t="s">
        <v>359</v>
      </c>
      <c r="AU214" s="230" t="s">
        <v>88</v>
      </c>
      <c r="AY214" s="16" t="s">
        <v>159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6" t="s">
        <v>88</v>
      </c>
      <c r="BK214" s="231">
        <f>ROUND(I214*H214,2)</f>
        <v>0</v>
      </c>
      <c r="BL214" s="16" t="s">
        <v>263</v>
      </c>
      <c r="BM214" s="230" t="s">
        <v>2769</v>
      </c>
    </row>
    <row r="215" s="2" customFormat="1" ht="37.8" customHeight="1">
      <c r="A215" s="37"/>
      <c r="B215" s="38"/>
      <c r="C215" s="260" t="s">
        <v>628</v>
      </c>
      <c r="D215" s="260" t="s">
        <v>359</v>
      </c>
      <c r="E215" s="261" t="s">
        <v>2770</v>
      </c>
      <c r="F215" s="262" t="s">
        <v>2771</v>
      </c>
      <c r="G215" s="263" t="s">
        <v>334</v>
      </c>
      <c r="H215" s="264">
        <v>7</v>
      </c>
      <c r="I215" s="265"/>
      <c r="J215" s="266">
        <f>ROUND(I215*H215,2)</f>
        <v>0</v>
      </c>
      <c r="K215" s="267"/>
      <c r="L215" s="268"/>
      <c r="M215" s="269" t="s">
        <v>1</v>
      </c>
      <c r="N215" s="270" t="s">
        <v>45</v>
      </c>
      <c r="O215" s="90"/>
      <c r="P215" s="228">
        <f>O215*H215</f>
        <v>0</v>
      </c>
      <c r="Q215" s="228">
        <v>4.0000000000000003E-05</v>
      </c>
      <c r="R215" s="228">
        <f>Q215*H215</f>
        <v>0.00028000000000000003</v>
      </c>
      <c r="S215" s="228">
        <v>0</v>
      </c>
      <c r="T215" s="22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30" t="s">
        <v>358</v>
      </c>
      <c r="AT215" s="230" t="s">
        <v>359</v>
      </c>
      <c r="AU215" s="230" t="s">
        <v>88</v>
      </c>
      <c r="AY215" s="16" t="s">
        <v>159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6" t="s">
        <v>88</v>
      </c>
      <c r="BK215" s="231">
        <f>ROUND(I215*H215,2)</f>
        <v>0</v>
      </c>
      <c r="BL215" s="16" t="s">
        <v>263</v>
      </c>
      <c r="BM215" s="230" t="s">
        <v>2772</v>
      </c>
    </row>
    <row r="216" s="2" customFormat="1" ht="37.8" customHeight="1">
      <c r="A216" s="37"/>
      <c r="B216" s="38"/>
      <c r="C216" s="260" t="s">
        <v>632</v>
      </c>
      <c r="D216" s="260" t="s">
        <v>359</v>
      </c>
      <c r="E216" s="261" t="s">
        <v>2773</v>
      </c>
      <c r="F216" s="262" t="s">
        <v>2774</v>
      </c>
      <c r="G216" s="263" t="s">
        <v>334</v>
      </c>
      <c r="H216" s="264">
        <v>1</v>
      </c>
      <c r="I216" s="265"/>
      <c r="J216" s="266">
        <f>ROUND(I216*H216,2)</f>
        <v>0</v>
      </c>
      <c r="K216" s="267"/>
      <c r="L216" s="268"/>
      <c r="M216" s="269" t="s">
        <v>1</v>
      </c>
      <c r="N216" s="270" t="s">
        <v>45</v>
      </c>
      <c r="O216" s="90"/>
      <c r="P216" s="228">
        <f>O216*H216</f>
        <v>0</v>
      </c>
      <c r="Q216" s="228">
        <v>0.00020000000000000001</v>
      </c>
      <c r="R216" s="228">
        <f>Q216*H216</f>
        <v>0.00020000000000000001</v>
      </c>
      <c r="S216" s="228">
        <v>0</v>
      </c>
      <c r="T216" s="22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30" t="s">
        <v>358</v>
      </c>
      <c r="AT216" s="230" t="s">
        <v>359</v>
      </c>
      <c r="AU216" s="230" t="s">
        <v>88</v>
      </c>
      <c r="AY216" s="16" t="s">
        <v>159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6" t="s">
        <v>88</v>
      </c>
      <c r="BK216" s="231">
        <f>ROUND(I216*H216,2)</f>
        <v>0</v>
      </c>
      <c r="BL216" s="16" t="s">
        <v>263</v>
      </c>
      <c r="BM216" s="230" t="s">
        <v>2775</v>
      </c>
    </row>
    <row r="217" s="2" customFormat="1" ht="21.75" customHeight="1">
      <c r="A217" s="37"/>
      <c r="B217" s="38"/>
      <c r="C217" s="260" t="s">
        <v>637</v>
      </c>
      <c r="D217" s="260" t="s">
        <v>359</v>
      </c>
      <c r="E217" s="261" t="s">
        <v>2776</v>
      </c>
      <c r="F217" s="262" t="s">
        <v>2777</v>
      </c>
      <c r="G217" s="263" t="s">
        <v>334</v>
      </c>
      <c r="H217" s="264">
        <v>1</v>
      </c>
      <c r="I217" s="265"/>
      <c r="J217" s="266">
        <f>ROUND(I217*H217,2)</f>
        <v>0</v>
      </c>
      <c r="K217" s="267"/>
      <c r="L217" s="268"/>
      <c r="M217" s="269" t="s">
        <v>1</v>
      </c>
      <c r="N217" s="270" t="s">
        <v>45</v>
      </c>
      <c r="O217" s="90"/>
      <c r="P217" s="228">
        <f>O217*H217</f>
        <v>0</v>
      </c>
      <c r="Q217" s="228">
        <v>0</v>
      </c>
      <c r="R217" s="228">
        <f>Q217*H217</f>
        <v>0</v>
      </c>
      <c r="S217" s="228">
        <v>0</v>
      </c>
      <c r="T217" s="22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30" t="s">
        <v>358</v>
      </c>
      <c r="AT217" s="230" t="s">
        <v>359</v>
      </c>
      <c r="AU217" s="230" t="s">
        <v>88</v>
      </c>
      <c r="AY217" s="16" t="s">
        <v>159</v>
      </c>
      <c r="BE217" s="231">
        <f>IF(N217="základní",J217,0)</f>
        <v>0</v>
      </c>
      <c r="BF217" s="231">
        <f>IF(N217="snížená",J217,0)</f>
        <v>0</v>
      </c>
      <c r="BG217" s="231">
        <f>IF(N217="zákl. přenesená",J217,0)</f>
        <v>0</v>
      </c>
      <c r="BH217" s="231">
        <f>IF(N217="sníž. přenesená",J217,0)</f>
        <v>0</v>
      </c>
      <c r="BI217" s="231">
        <f>IF(N217="nulová",J217,0)</f>
        <v>0</v>
      </c>
      <c r="BJ217" s="16" t="s">
        <v>88</v>
      </c>
      <c r="BK217" s="231">
        <f>ROUND(I217*H217,2)</f>
        <v>0</v>
      </c>
      <c r="BL217" s="16" t="s">
        <v>263</v>
      </c>
      <c r="BM217" s="230" t="s">
        <v>2778</v>
      </c>
    </row>
    <row r="218" s="2" customFormat="1" ht="16.5" customHeight="1">
      <c r="A218" s="37"/>
      <c r="B218" s="38"/>
      <c r="C218" s="260" t="s">
        <v>641</v>
      </c>
      <c r="D218" s="260" t="s">
        <v>359</v>
      </c>
      <c r="E218" s="261" t="s">
        <v>2779</v>
      </c>
      <c r="F218" s="262" t="s">
        <v>2780</v>
      </c>
      <c r="G218" s="263" t="s">
        <v>334</v>
      </c>
      <c r="H218" s="264">
        <v>2</v>
      </c>
      <c r="I218" s="265"/>
      <c r="J218" s="266">
        <f>ROUND(I218*H218,2)</f>
        <v>0</v>
      </c>
      <c r="K218" s="267"/>
      <c r="L218" s="268"/>
      <c r="M218" s="269" t="s">
        <v>1</v>
      </c>
      <c r="N218" s="270" t="s">
        <v>45</v>
      </c>
      <c r="O218" s="90"/>
      <c r="P218" s="228">
        <f>O218*H218</f>
        <v>0</v>
      </c>
      <c r="Q218" s="228">
        <v>0.00011</v>
      </c>
      <c r="R218" s="228">
        <f>Q218*H218</f>
        <v>0.00022000000000000001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358</v>
      </c>
      <c r="AT218" s="230" t="s">
        <v>359</v>
      </c>
      <c r="AU218" s="230" t="s">
        <v>88</v>
      </c>
      <c r="AY218" s="16" t="s">
        <v>159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6" t="s">
        <v>88</v>
      </c>
      <c r="BK218" s="231">
        <f>ROUND(I218*H218,2)</f>
        <v>0</v>
      </c>
      <c r="BL218" s="16" t="s">
        <v>263</v>
      </c>
      <c r="BM218" s="230" t="s">
        <v>2781</v>
      </c>
    </row>
    <row r="219" s="2" customFormat="1" ht="24.15" customHeight="1">
      <c r="A219" s="37"/>
      <c r="B219" s="38"/>
      <c r="C219" s="260" t="s">
        <v>645</v>
      </c>
      <c r="D219" s="260" t="s">
        <v>359</v>
      </c>
      <c r="E219" s="261" t="s">
        <v>2782</v>
      </c>
      <c r="F219" s="262" t="s">
        <v>2783</v>
      </c>
      <c r="G219" s="263" t="s">
        <v>334</v>
      </c>
      <c r="H219" s="264">
        <v>2</v>
      </c>
      <c r="I219" s="265"/>
      <c r="J219" s="266">
        <f>ROUND(I219*H219,2)</f>
        <v>0</v>
      </c>
      <c r="K219" s="267"/>
      <c r="L219" s="268"/>
      <c r="M219" s="269" t="s">
        <v>1</v>
      </c>
      <c r="N219" s="270" t="s">
        <v>45</v>
      </c>
      <c r="O219" s="90"/>
      <c r="P219" s="228">
        <f>O219*H219</f>
        <v>0</v>
      </c>
      <c r="Q219" s="228">
        <v>0.00021000000000000001</v>
      </c>
      <c r="R219" s="228">
        <f>Q219*H219</f>
        <v>0.00042000000000000002</v>
      </c>
      <c r="S219" s="228">
        <v>0</v>
      </c>
      <c r="T219" s="22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30" t="s">
        <v>358</v>
      </c>
      <c r="AT219" s="230" t="s">
        <v>359</v>
      </c>
      <c r="AU219" s="230" t="s">
        <v>88</v>
      </c>
      <c r="AY219" s="16" t="s">
        <v>159</v>
      </c>
      <c r="BE219" s="231">
        <f>IF(N219="základní",J219,0)</f>
        <v>0</v>
      </c>
      <c r="BF219" s="231">
        <f>IF(N219="snížená",J219,0)</f>
        <v>0</v>
      </c>
      <c r="BG219" s="231">
        <f>IF(N219="zákl. přenesená",J219,0)</f>
        <v>0</v>
      </c>
      <c r="BH219" s="231">
        <f>IF(N219="sníž. přenesená",J219,0)</f>
        <v>0</v>
      </c>
      <c r="BI219" s="231">
        <f>IF(N219="nulová",J219,0)</f>
        <v>0</v>
      </c>
      <c r="BJ219" s="16" t="s">
        <v>88</v>
      </c>
      <c r="BK219" s="231">
        <f>ROUND(I219*H219,2)</f>
        <v>0</v>
      </c>
      <c r="BL219" s="16" t="s">
        <v>263</v>
      </c>
      <c r="BM219" s="230" t="s">
        <v>2784</v>
      </c>
    </row>
    <row r="220" s="2" customFormat="1" ht="24.15" customHeight="1">
      <c r="A220" s="37"/>
      <c r="B220" s="38"/>
      <c r="C220" s="260" t="s">
        <v>650</v>
      </c>
      <c r="D220" s="260" t="s">
        <v>359</v>
      </c>
      <c r="E220" s="261" t="s">
        <v>2785</v>
      </c>
      <c r="F220" s="262" t="s">
        <v>2786</v>
      </c>
      <c r="G220" s="263" t="s">
        <v>334</v>
      </c>
      <c r="H220" s="264">
        <v>1</v>
      </c>
      <c r="I220" s="265"/>
      <c r="J220" s="266">
        <f>ROUND(I220*H220,2)</f>
        <v>0</v>
      </c>
      <c r="K220" s="267"/>
      <c r="L220" s="268"/>
      <c r="M220" s="269" t="s">
        <v>1</v>
      </c>
      <c r="N220" s="270" t="s">
        <v>45</v>
      </c>
      <c r="O220" s="90"/>
      <c r="P220" s="228">
        <f>O220*H220</f>
        <v>0</v>
      </c>
      <c r="Q220" s="228">
        <v>3.0000000000000001E-05</v>
      </c>
      <c r="R220" s="228">
        <f>Q220*H220</f>
        <v>3.0000000000000001E-05</v>
      </c>
      <c r="S220" s="228">
        <v>0</v>
      </c>
      <c r="T220" s="22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30" t="s">
        <v>358</v>
      </c>
      <c r="AT220" s="230" t="s">
        <v>359</v>
      </c>
      <c r="AU220" s="230" t="s">
        <v>88</v>
      </c>
      <c r="AY220" s="16" t="s">
        <v>159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6" t="s">
        <v>88</v>
      </c>
      <c r="BK220" s="231">
        <f>ROUND(I220*H220,2)</f>
        <v>0</v>
      </c>
      <c r="BL220" s="16" t="s">
        <v>263</v>
      </c>
      <c r="BM220" s="230" t="s">
        <v>2787</v>
      </c>
    </row>
    <row r="221" s="2" customFormat="1" ht="21.75" customHeight="1">
      <c r="A221" s="37"/>
      <c r="B221" s="38"/>
      <c r="C221" s="260" t="s">
        <v>655</v>
      </c>
      <c r="D221" s="260" t="s">
        <v>359</v>
      </c>
      <c r="E221" s="261" t="s">
        <v>2788</v>
      </c>
      <c r="F221" s="262" t="s">
        <v>2789</v>
      </c>
      <c r="G221" s="263" t="s">
        <v>334</v>
      </c>
      <c r="H221" s="264">
        <v>1</v>
      </c>
      <c r="I221" s="265"/>
      <c r="J221" s="266">
        <f>ROUND(I221*H221,2)</f>
        <v>0</v>
      </c>
      <c r="K221" s="267"/>
      <c r="L221" s="268"/>
      <c r="M221" s="269" t="s">
        <v>1</v>
      </c>
      <c r="N221" s="270" t="s">
        <v>45</v>
      </c>
      <c r="O221" s="90"/>
      <c r="P221" s="228">
        <f>O221*H221</f>
        <v>0</v>
      </c>
      <c r="Q221" s="228">
        <v>0</v>
      </c>
      <c r="R221" s="228">
        <f>Q221*H221</f>
        <v>0</v>
      </c>
      <c r="S221" s="228">
        <v>0</v>
      </c>
      <c r="T221" s="22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30" t="s">
        <v>358</v>
      </c>
      <c r="AT221" s="230" t="s">
        <v>359</v>
      </c>
      <c r="AU221" s="230" t="s">
        <v>88</v>
      </c>
      <c r="AY221" s="16" t="s">
        <v>159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6" t="s">
        <v>88</v>
      </c>
      <c r="BK221" s="231">
        <f>ROUND(I221*H221,2)</f>
        <v>0</v>
      </c>
      <c r="BL221" s="16" t="s">
        <v>263</v>
      </c>
      <c r="BM221" s="230" t="s">
        <v>2790</v>
      </c>
    </row>
    <row r="222" s="2" customFormat="1" ht="21.75" customHeight="1">
      <c r="A222" s="37"/>
      <c r="B222" s="38"/>
      <c r="C222" s="260" t="s">
        <v>659</v>
      </c>
      <c r="D222" s="260" t="s">
        <v>359</v>
      </c>
      <c r="E222" s="261" t="s">
        <v>2791</v>
      </c>
      <c r="F222" s="262" t="s">
        <v>2792</v>
      </c>
      <c r="G222" s="263" t="s">
        <v>334</v>
      </c>
      <c r="H222" s="264">
        <v>2</v>
      </c>
      <c r="I222" s="265"/>
      <c r="J222" s="266">
        <f>ROUND(I222*H222,2)</f>
        <v>0</v>
      </c>
      <c r="K222" s="267"/>
      <c r="L222" s="268"/>
      <c r="M222" s="269" t="s">
        <v>1</v>
      </c>
      <c r="N222" s="270" t="s">
        <v>45</v>
      </c>
      <c r="O222" s="90"/>
      <c r="P222" s="228">
        <f>O222*H222</f>
        <v>0</v>
      </c>
      <c r="Q222" s="228">
        <v>1.0000000000000001E-05</v>
      </c>
      <c r="R222" s="228">
        <f>Q222*H222</f>
        <v>2.0000000000000002E-05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358</v>
      </c>
      <c r="AT222" s="230" t="s">
        <v>359</v>
      </c>
      <c r="AU222" s="230" t="s">
        <v>88</v>
      </c>
      <c r="AY222" s="16" t="s">
        <v>159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6" t="s">
        <v>88</v>
      </c>
      <c r="BK222" s="231">
        <f>ROUND(I222*H222,2)</f>
        <v>0</v>
      </c>
      <c r="BL222" s="16" t="s">
        <v>263</v>
      </c>
      <c r="BM222" s="230" t="s">
        <v>2793</v>
      </c>
    </row>
    <row r="223" s="2" customFormat="1" ht="21.75" customHeight="1">
      <c r="A223" s="37"/>
      <c r="B223" s="38"/>
      <c r="C223" s="260" t="s">
        <v>666</v>
      </c>
      <c r="D223" s="260" t="s">
        <v>359</v>
      </c>
      <c r="E223" s="261" t="s">
        <v>2794</v>
      </c>
      <c r="F223" s="262" t="s">
        <v>2795</v>
      </c>
      <c r="G223" s="263" t="s">
        <v>334</v>
      </c>
      <c r="H223" s="264">
        <v>2</v>
      </c>
      <c r="I223" s="265"/>
      <c r="J223" s="266">
        <f>ROUND(I223*H223,2)</f>
        <v>0</v>
      </c>
      <c r="K223" s="267"/>
      <c r="L223" s="268"/>
      <c r="M223" s="269" t="s">
        <v>1</v>
      </c>
      <c r="N223" s="270" t="s">
        <v>45</v>
      </c>
      <c r="O223" s="90"/>
      <c r="P223" s="228">
        <f>O223*H223</f>
        <v>0</v>
      </c>
      <c r="Q223" s="228">
        <v>1.0000000000000001E-05</v>
      </c>
      <c r="R223" s="228">
        <f>Q223*H223</f>
        <v>2.0000000000000002E-05</v>
      </c>
      <c r="S223" s="228">
        <v>0</v>
      </c>
      <c r="T223" s="22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30" t="s">
        <v>358</v>
      </c>
      <c r="AT223" s="230" t="s">
        <v>359</v>
      </c>
      <c r="AU223" s="230" t="s">
        <v>88</v>
      </c>
      <c r="AY223" s="16" t="s">
        <v>159</v>
      </c>
      <c r="BE223" s="231">
        <f>IF(N223="základní",J223,0)</f>
        <v>0</v>
      </c>
      <c r="BF223" s="231">
        <f>IF(N223="snížená",J223,0)</f>
        <v>0</v>
      </c>
      <c r="BG223" s="231">
        <f>IF(N223="zákl. přenesená",J223,0)</f>
        <v>0</v>
      </c>
      <c r="BH223" s="231">
        <f>IF(N223="sníž. přenesená",J223,0)</f>
        <v>0</v>
      </c>
      <c r="BI223" s="231">
        <f>IF(N223="nulová",J223,0)</f>
        <v>0</v>
      </c>
      <c r="BJ223" s="16" t="s">
        <v>88</v>
      </c>
      <c r="BK223" s="231">
        <f>ROUND(I223*H223,2)</f>
        <v>0</v>
      </c>
      <c r="BL223" s="16" t="s">
        <v>263</v>
      </c>
      <c r="BM223" s="230" t="s">
        <v>2796</v>
      </c>
    </row>
    <row r="224" s="2" customFormat="1" ht="16.5" customHeight="1">
      <c r="A224" s="37"/>
      <c r="B224" s="38"/>
      <c r="C224" s="260" t="s">
        <v>670</v>
      </c>
      <c r="D224" s="260" t="s">
        <v>359</v>
      </c>
      <c r="E224" s="261" t="s">
        <v>2797</v>
      </c>
      <c r="F224" s="262" t="s">
        <v>2798</v>
      </c>
      <c r="G224" s="263" t="s">
        <v>334</v>
      </c>
      <c r="H224" s="264">
        <v>1</v>
      </c>
      <c r="I224" s="265"/>
      <c r="J224" s="266">
        <f>ROUND(I224*H224,2)</f>
        <v>0</v>
      </c>
      <c r="K224" s="267"/>
      <c r="L224" s="268"/>
      <c r="M224" s="269" t="s">
        <v>1</v>
      </c>
      <c r="N224" s="270" t="s">
        <v>45</v>
      </c>
      <c r="O224" s="90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30" t="s">
        <v>358</v>
      </c>
      <c r="AT224" s="230" t="s">
        <v>359</v>
      </c>
      <c r="AU224" s="230" t="s">
        <v>88</v>
      </c>
      <c r="AY224" s="16" t="s">
        <v>159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6" t="s">
        <v>88</v>
      </c>
      <c r="BK224" s="231">
        <f>ROUND(I224*H224,2)</f>
        <v>0</v>
      </c>
      <c r="BL224" s="16" t="s">
        <v>263</v>
      </c>
      <c r="BM224" s="230" t="s">
        <v>2799</v>
      </c>
    </row>
    <row r="225" s="2" customFormat="1" ht="21.75" customHeight="1">
      <c r="A225" s="37"/>
      <c r="B225" s="38"/>
      <c r="C225" s="260" t="s">
        <v>676</v>
      </c>
      <c r="D225" s="260" t="s">
        <v>359</v>
      </c>
      <c r="E225" s="261" t="s">
        <v>2800</v>
      </c>
      <c r="F225" s="262" t="s">
        <v>2801</v>
      </c>
      <c r="G225" s="263" t="s">
        <v>334</v>
      </c>
      <c r="H225" s="264">
        <v>1</v>
      </c>
      <c r="I225" s="265"/>
      <c r="J225" s="266">
        <f>ROUND(I225*H225,2)</f>
        <v>0</v>
      </c>
      <c r="K225" s="267"/>
      <c r="L225" s="268"/>
      <c r="M225" s="269" t="s">
        <v>1</v>
      </c>
      <c r="N225" s="270" t="s">
        <v>45</v>
      </c>
      <c r="O225" s="90"/>
      <c r="P225" s="228">
        <f>O225*H225</f>
        <v>0</v>
      </c>
      <c r="Q225" s="228">
        <v>0</v>
      </c>
      <c r="R225" s="228">
        <f>Q225*H225</f>
        <v>0</v>
      </c>
      <c r="S225" s="228">
        <v>0</v>
      </c>
      <c r="T225" s="22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30" t="s">
        <v>358</v>
      </c>
      <c r="AT225" s="230" t="s">
        <v>359</v>
      </c>
      <c r="AU225" s="230" t="s">
        <v>88</v>
      </c>
      <c r="AY225" s="16" t="s">
        <v>159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6" t="s">
        <v>88</v>
      </c>
      <c r="BK225" s="231">
        <f>ROUND(I225*H225,2)</f>
        <v>0</v>
      </c>
      <c r="BL225" s="16" t="s">
        <v>263</v>
      </c>
      <c r="BM225" s="230" t="s">
        <v>2802</v>
      </c>
    </row>
    <row r="226" s="2" customFormat="1" ht="24.15" customHeight="1">
      <c r="A226" s="37"/>
      <c r="B226" s="38"/>
      <c r="C226" s="260" t="s">
        <v>681</v>
      </c>
      <c r="D226" s="260" t="s">
        <v>359</v>
      </c>
      <c r="E226" s="261" t="s">
        <v>2803</v>
      </c>
      <c r="F226" s="262" t="s">
        <v>2804</v>
      </c>
      <c r="G226" s="263" t="s">
        <v>334</v>
      </c>
      <c r="H226" s="264">
        <v>1</v>
      </c>
      <c r="I226" s="265"/>
      <c r="J226" s="266">
        <f>ROUND(I226*H226,2)</f>
        <v>0</v>
      </c>
      <c r="K226" s="267"/>
      <c r="L226" s="268"/>
      <c r="M226" s="269" t="s">
        <v>1</v>
      </c>
      <c r="N226" s="270" t="s">
        <v>45</v>
      </c>
      <c r="O226" s="90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30" t="s">
        <v>358</v>
      </c>
      <c r="AT226" s="230" t="s">
        <v>359</v>
      </c>
      <c r="AU226" s="230" t="s">
        <v>88</v>
      </c>
      <c r="AY226" s="16" t="s">
        <v>159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6" t="s">
        <v>88</v>
      </c>
      <c r="BK226" s="231">
        <f>ROUND(I226*H226,2)</f>
        <v>0</v>
      </c>
      <c r="BL226" s="16" t="s">
        <v>263</v>
      </c>
      <c r="BM226" s="230" t="s">
        <v>2805</v>
      </c>
    </row>
    <row r="227" s="2" customFormat="1" ht="37.8" customHeight="1">
      <c r="A227" s="37"/>
      <c r="B227" s="38"/>
      <c r="C227" s="260" t="s">
        <v>686</v>
      </c>
      <c r="D227" s="260" t="s">
        <v>359</v>
      </c>
      <c r="E227" s="261" t="s">
        <v>2806</v>
      </c>
      <c r="F227" s="262" t="s">
        <v>2807</v>
      </c>
      <c r="G227" s="263" t="s">
        <v>334</v>
      </c>
      <c r="H227" s="264">
        <v>10</v>
      </c>
      <c r="I227" s="265"/>
      <c r="J227" s="266">
        <f>ROUND(I227*H227,2)</f>
        <v>0</v>
      </c>
      <c r="K227" s="267"/>
      <c r="L227" s="268"/>
      <c r="M227" s="269" t="s">
        <v>1</v>
      </c>
      <c r="N227" s="270" t="s">
        <v>45</v>
      </c>
      <c r="O227" s="90"/>
      <c r="P227" s="228">
        <f>O227*H227</f>
        <v>0</v>
      </c>
      <c r="Q227" s="228">
        <v>4.0000000000000003E-05</v>
      </c>
      <c r="R227" s="228">
        <f>Q227*H227</f>
        <v>0.00040000000000000002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358</v>
      </c>
      <c r="AT227" s="230" t="s">
        <v>359</v>
      </c>
      <c r="AU227" s="230" t="s">
        <v>88</v>
      </c>
      <c r="AY227" s="16" t="s">
        <v>159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6" t="s">
        <v>88</v>
      </c>
      <c r="BK227" s="231">
        <f>ROUND(I227*H227,2)</f>
        <v>0</v>
      </c>
      <c r="BL227" s="16" t="s">
        <v>263</v>
      </c>
      <c r="BM227" s="230" t="s">
        <v>2808</v>
      </c>
    </row>
    <row r="228" s="12" customFormat="1" ht="25.92" customHeight="1">
      <c r="A228" s="12"/>
      <c r="B228" s="202"/>
      <c r="C228" s="203"/>
      <c r="D228" s="204" t="s">
        <v>79</v>
      </c>
      <c r="E228" s="205" t="s">
        <v>2809</v>
      </c>
      <c r="F228" s="205" t="s">
        <v>2810</v>
      </c>
      <c r="G228" s="203"/>
      <c r="H228" s="203"/>
      <c r="I228" s="206"/>
      <c r="J228" s="207">
        <f>BK228</f>
        <v>0</v>
      </c>
      <c r="K228" s="203"/>
      <c r="L228" s="208"/>
      <c r="M228" s="209"/>
      <c r="N228" s="210"/>
      <c r="O228" s="210"/>
      <c r="P228" s="211">
        <f>SUM(P229:P242)</f>
        <v>0</v>
      </c>
      <c r="Q228" s="210"/>
      <c r="R228" s="211">
        <f>SUM(R229:R242)</f>
        <v>0.015169999999999998</v>
      </c>
      <c r="S228" s="210"/>
      <c r="T228" s="212">
        <f>SUM(T229:T242)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3" t="s">
        <v>90</v>
      </c>
      <c r="AT228" s="214" t="s">
        <v>79</v>
      </c>
      <c r="AU228" s="214" t="s">
        <v>80</v>
      </c>
      <c r="AY228" s="213" t="s">
        <v>159</v>
      </c>
      <c r="BK228" s="215">
        <f>SUM(BK229:BK242)</f>
        <v>0</v>
      </c>
    </row>
    <row r="229" s="2" customFormat="1" ht="16.5" customHeight="1">
      <c r="A229" s="37"/>
      <c r="B229" s="38"/>
      <c r="C229" s="260" t="s">
        <v>691</v>
      </c>
      <c r="D229" s="260" t="s">
        <v>359</v>
      </c>
      <c r="E229" s="261" t="s">
        <v>2811</v>
      </c>
      <c r="F229" s="262" t="s">
        <v>2812</v>
      </c>
      <c r="G229" s="263" t="s">
        <v>334</v>
      </c>
      <c r="H229" s="264">
        <v>120</v>
      </c>
      <c r="I229" s="265"/>
      <c r="J229" s="266">
        <f>ROUND(I229*H229,2)</f>
        <v>0</v>
      </c>
      <c r="K229" s="267"/>
      <c r="L229" s="268"/>
      <c r="M229" s="269" t="s">
        <v>1</v>
      </c>
      <c r="N229" s="270" t="s">
        <v>45</v>
      </c>
      <c r="O229" s="90"/>
      <c r="P229" s="228">
        <f>O229*H229</f>
        <v>0</v>
      </c>
      <c r="Q229" s="228">
        <v>3.0000000000000001E-05</v>
      </c>
      <c r="R229" s="228">
        <f>Q229*H229</f>
        <v>0.0035999999999999999</v>
      </c>
      <c r="S229" s="228">
        <v>0</v>
      </c>
      <c r="T229" s="22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30" t="s">
        <v>358</v>
      </c>
      <c r="AT229" s="230" t="s">
        <v>359</v>
      </c>
      <c r="AU229" s="230" t="s">
        <v>88</v>
      </c>
      <c r="AY229" s="16" t="s">
        <v>159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6" t="s">
        <v>88</v>
      </c>
      <c r="BK229" s="231">
        <f>ROUND(I229*H229,2)</f>
        <v>0</v>
      </c>
      <c r="BL229" s="16" t="s">
        <v>263</v>
      </c>
      <c r="BM229" s="230" t="s">
        <v>2813</v>
      </c>
    </row>
    <row r="230" s="2" customFormat="1" ht="16.5" customHeight="1">
      <c r="A230" s="37"/>
      <c r="B230" s="38"/>
      <c r="C230" s="260" t="s">
        <v>696</v>
      </c>
      <c r="D230" s="260" t="s">
        <v>359</v>
      </c>
      <c r="E230" s="261" t="s">
        <v>2814</v>
      </c>
      <c r="F230" s="262" t="s">
        <v>2815</v>
      </c>
      <c r="G230" s="263" t="s">
        <v>334</v>
      </c>
      <c r="H230" s="264">
        <v>40</v>
      </c>
      <c r="I230" s="265"/>
      <c r="J230" s="266">
        <f>ROUND(I230*H230,2)</f>
        <v>0</v>
      </c>
      <c r="K230" s="267"/>
      <c r="L230" s="268"/>
      <c r="M230" s="269" t="s">
        <v>1</v>
      </c>
      <c r="N230" s="270" t="s">
        <v>45</v>
      </c>
      <c r="O230" s="90"/>
      <c r="P230" s="228">
        <f>O230*H230</f>
        <v>0</v>
      </c>
      <c r="Q230" s="228">
        <v>0.00027999999999999998</v>
      </c>
      <c r="R230" s="228">
        <f>Q230*H230</f>
        <v>0.011199999999999998</v>
      </c>
      <c r="S230" s="228">
        <v>0</v>
      </c>
      <c r="T230" s="22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30" t="s">
        <v>358</v>
      </c>
      <c r="AT230" s="230" t="s">
        <v>359</v>
      </c>
      <c r="AU230" s="230" t="s">
        <v>88</v>
      </c>
      <c r="AY230" s="16" t="s">
        <v>159</v>
      </c>
      <c r="BE230" s="231">
        <f>IF(N230="základní",J230,0)</f>
        <v>0</v>
      </c>
      <c r="BF230" s="231">
        <f>IF(N230="snížená",J230,0)</f>
        <v>0</v>
      </c>
      <c r="BG230" s="231">
        <f>IF(N230="zákl. přenesená",J230,0)</f>
        <v>0</v>
      </c>
      <c r="BH230" s="231">
        <f>IF(N230="sníž. přenesená",J230,0)</f>
        <v>0</v>
      </c>
      <c r="BI230" s="231">
        <f>IF(N230="nulová",J230,0)</f>
        <v>0</v>
      </c>
      <c r="BJ230" s="16" t="s">
        <v>88</v>
      </c>
      <c r="BK230" s="231">
        <f>ROUND(I230*H230,2)</f>
        <v>0</v>
      </c>
      <c r="BL230" s="16" t="s">
        <v>263</v>
      </c>
      <c r="BM230" s="230" t="s">
        <v>2816</v>
      </c>
    </row>
    <row r="231" s="2" customFormat="1" ht="16.5" customHeight="1">
      <c r="A231" s="37"/>
      <c r="B231" s="38"/>
      <c r="C231" s="260" t="s">
        <v>701</v>
      </c>
      <c r="D231" s="260" t="s">
        <v>359</v>
      </c>
      <c r="E231" s="261" t="s">
        <v>2817</v>
      </c>
      <c r="F231" s="262" t="s">
        <v>2818</v>
      </c>
      <c r="G231" s="263" t="s">
        <v>334</v>
      </c>
      <c r="H231" s="264">
        <v>120</v>
      </c>
      <c r="I231" s="265"/>
      <c r="J231" s="266">
        <f>ROUND(I231*H231,2)</f>
        <v>0</v>
      </c>
      <c r="K231" s="267"/>
      <c r="L231" s="268"/>
      <c r="M231" s="269" t="s">
        <v>1</v>
      </c>
      <c r="N231" s="270" t="s">
        <v>45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358</v>
      </c>
      <c r="AT231" s="230" t="s">
        <v>359</v>
      </c>
      <c r="AU231" s="230" t="s">
        <v>88</v>
      </c>
      <c r="AY231" s="16" t="s">
        <v>159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6" t="s">
        <v>88</v>
      </c>
      <c r="BK231" s="231">
        <f>ROUND(I231*H231,2)</f>
        <v>0</v>
      </c>
      <c r="BL231" s="16" t="s">
        <v>263</v>
      </c>
      <c r="BM231" s="230" t="s">
        <v>2819</v>
      </c>
    </row>
    <row r="232" s="2" customFormat="1" ht="16.5" customHeight="1">
      <c r="A232" s="37"/>
      <c r="B232" s="38"/>
      <c r="C232" s="260" t="s">
        <v>710</v>
      </c>
      <c r="D232" s="260" t="s">
        <v>359</v>
      </c>
      <c r="E232" s="261" t="s">
        <v>2820</v>
      </c>
      <c r="F232" s="262" t="s">
        <v>2821</v>
      </c>
      <c r="G232" s="263" t="s">
        <v>334</v>
      </c>
      <c r="H232" s="264">
        <v>10</v>
      </c>
      <c r="I232" s="265"/>
      <c r="J232" s="266">
        <f>ROUND(I232*H232,2)</f>
        <v>0</v>
      </c>
      <c r="K232" s="267"/>
      <c r="L232" s="268"/>
      <c r="M232" s="269" t="s">
        <v>1</v>
      </c>
      <c r="N232" s="270" t="s">
        <v>45</v>
      </c>
      <c r="O232" s="90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30" t="s">
        <v>358</v>
      </c>
      <c r="AT232" s="230" t="s">
        <v>359</v>
      </c>
      <c r="AU232" s="230" t="s">
        <v>88</v>
      </c>
      <c r="AY232" s="16" t="s">
        <v>159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6" t="s">
        <v>88</v>
      </c>
      <c r="BK232" s="231">
        <f>ROUND(I232*H232,2)</f>
        <v>0</v>
      </c>
      <c r="BL232" s="16" t="s">
        <v>263</v>
      </c>
      <c r="BM232" s="230" t="s">
        <v>2822</v>
      </c>
    </row>
    <row r="233" s="2" customFormat="1" ht="16.5" customHeight="1">
      <c r="A233" s="37"/>
      <c r="B233" s="38"/>
      <c r="C233" s="260" t="s">
        <v>715</v>
      </c>
      <c r="D233" s="260" t="s">
        <v>359</v>
      </c>
      <c r="E233" s="261" t="s">
        <v>2823</v>
      </c>
      <c r="F233" s="262" t="s">
        <v>2824</v>
      </c>
      <c r="G233" s="263" t="s">
        <v>322</v>
      </c>
      <c r="H233" s="264">
        <v>10</v>
      </c>
      <c r="I233" s="265"/>
      <c r="J233" s="266">
        <f>ROUND(I233*H233,2)</f>
        <v>0</v>
      </c>
      <c r="K233" s="267"/>
      <c r="L233" s="268"/>
      <c r="M233" s="269" t="s">
        <v>1</v>
      </c>
      <c r="N233" s="270" t="s">
        <v>45</v>
      </c>
      <c r="O233" s="90"/>
      <c r="P233" s="228">
        <f>O233*H233</f>
        <v>0</v>
      </c>
      <c r="Q233" s="228">
        <v>0</v>
      </c>
      <c r="R233" s="228">
        <f>Q233*H233</f>
        <v>0</v>
      </c>
      <c r="S233" s="228">
        <v>0</v>
      </c>
      <c r="T233" s="22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30" t="s">
        <v>358</v>
      </c>
      <c r="AT233" s="230" t="s">
        <v>359</v>
      </c>
      <c r="AU233" s="230" t="s">
        <v>88</v>
      </c>
      <c r="AY233" s="16" t="s">
        <v>159</v>
      </c>
      <c r="BE233" s="231">
        <f>IF(N233="základní",J233,0)</f>
        <v>0</v>
      </c>
      <c r="BF233" s="231">
        <f>IF(N233="snížená",J233,0)</f>
        <v>0</v>
      </c>
      <c r="BG233" s="231">
        <f>IF(N233="zákl. přenesená",J233,0)</f>
        <v>0</v>
      </c>
      <c r="BH233" s="231">
        <f>IF(N233="sníž. přenesená",J233,0)</f>
        <v>0</v>
      </c>
      <c r="BI233" s="231">
        <f>IF(N233="nulová",J233,0)</f>
        <v>0</v>
      </c>
      <c r="BJ233" s="16" t="s">
        <v>88</v>
      </c>
      <c r="BK233" s="231">
        <f>ROUND(I233*H233,2)</f>
        <v>0</v>
      </c>
      <c r="BL233" s="16" t="s">
        <v>263</v>
      </c>
      <c r="BM233" s="230" t="s">
        <v>2825</v>
      </c>
    </row>
    <row r="234" s="2" customFormat="1" ht="16.5" customHeight="1">
      <c r="A234" s="37"/>
      <c r="B234" s="38"/>
      <c r="C234" s="260" t="s">
        <v>719</v>
      </c>
      <c r="D234" s="260" t="s">
        <v>359</v>
      </c>
      <c r="E234" s="261" t="s">
        <v>2826</v>
      </c>
      <c r="F234" s="262" t="s">
        <v>2827</v>
      </c>
      <c r="G234" s="263" t="s">
        <v>334</v>
      </c>
      <c r="H234" s="264">
        <v>20</v>
      </c>
      <c r="I234" s="265"/>
      <c r="J234" s="266">
        <f>ROUND(I234*H234,2)</f>
        <v>0</v>
      </c>
      <c r="K234" s="267"/>
      <c r="L234" s="268"/>
      <c r="M234" s="269" t="s">
        <v>1</v>
      </c>
      <c r="N234" s="270" t="s">
        <v>45</v>
      </c>
      <c r="O234" s="90"/>
      <c r="P234" s="228">
        <f>O234*H234</f>
        <v>0</v>
      </c>
      <c r="Q234" s="228">
        <v>0</v>
      </c>
      <c r="R234" s="228">
        <f>Q234*H234</f>
        <v>0</v>
      </c>
      <c r="S234" s="228">
        <v>0</v>
      </c>
      <c r="T234" s="22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30" t="s">
        <v>358</v>
      </c>
      <c r="AT234" s="230" t="s">
        <v>359</v>
      </c>
      <c r="AU234" s="230" t="s">
        <v>88</v>
      </c>
      <c r="AY234" s="16" t="s">
        <v>159</v>
      </c>
      <c r="BE234" s="231">
        <f>IF(N234="základní",J234,0)</f>
        <v>0</v>
      </c>
      <c r="BF234" s="231">
        <f>IF(N234="snížená",J234,0)</f>
        <v>0</v>
      </c>
      <c r="BG234" s="231">
        <f>IF(N234="zákl. přenesená",J234,0)</f>
        <v>0</v>
      </c>
      <c r="BH234" s="231">
        <f>IF(N234="sníž. přenesená",J234,0)</f>
        <v>0</v>
      </c>
      <c r="BI234" s="231">
        <f>IF(N234="nulová",J234,0)</f>
        <v>0</v>
      </c>
      <c r="BJ234" s="16" t="s">
        <v>88</v>
      </c>
      <c r="BK234" s="231">
        <f>ROUND(I234*H234,2)</f>
        <v>0</v>
      </c>
      <c r="BL234" s="16" t="s">
        <v>263</v>
      </c>
      <c r="BM234" s="230" t="s">
        <v>2828</v>
      </c>
    </row>
    <row r="235" s="2" customFormat="1" ht="21.75" customHeight="1">
      <c r="A235" s="37"/>
      <c r="B235" s="38"/>
      <c r="C235" s="260" t="s">
        <v>725</v>
      </c>
      <c r="D235" s="260" t="s">
        <v>359</v>
      </c>
      <c r="E235" s="261" t="s">
        <v>2829</v>
      </c>
      <c r="F235" s="262" t="s">
        <v>2830</v>
      </c>
      <c r="G235" s="263" t="s">
        <v>334</v>
      </c>
      <c r="H235" s="264">
        <v>20</v>
      </c>
      <c r="I235" s="265"/>
      <c r="J235" s="266">
        <f>ROUND(I235*H235,2)</f>
        <v>0</v>
      </c>
      <c r="K235" s="267"/>
      <c r="L235" s="268"/>
      <c r="M235" s="269" t="s">
        <v>1</v>
      </c>
      <c r="N235" s="270" t="s">
        <v>45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358</v>
      </c>
      <c r="AT235" s="230" t="s">
        <v>359</v>
      </c>
      <c r="AU235" s="230" t="s">
        <v>88</v>
      </c>
      <c r="AY235" s="16" t="s">
        <v>159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6" t="s">
        <v>88</v>
      </c>
      <c r="BK235" s="231">
        <f>ROUND(I235*H235,2)</f>
        <v>0</v>
      </c>
      <c r="BL235" s="16" t="s">
        <v>263</v>
      </c>
      <c r="BM235" s="230" t="s">
        <v>2831</v>
      </c>
    </row>
    <row r="236" s="2" customFormat="1" ht="21.75" customHeight="1">
      <c r="A236" s="37"/>
      <c r="B236" s="38"/>
      <c r="C236" s="260" t="s">
        <v>730</v>
      </c>
      <c r="D236" s="260" t="s">
        <v>359</v>
      </c>
      <c r="E236" s="261" t="s">
        <v>2832</v>
      </c>
      <c r="F236" s="262" t="s">
        <v>2833</v>
      </c>
      <c r="G236" s="263" t="s">
        <v>322</v>
      </c>
      <c r="H236" s="264">
        <v>3</v>
      </c>
      <c r="I236" s="265"/>
      <c r="J236" s="266">
        <f>ROUND(I236*H236,2)</f>
        <v>0</v>
      </c>
      <c r="K236" s="267"/>
      <c r="L236" s="268"/>
      <c r="M236" s="269" t="s">
        <v>1</v>
      </c>
      <c r="N236" s="270" t="s">
        <v>45</v>
      </c>
      <c r="O236" s="90"/>
      <c r="P236" s="228">
        <f>O236*H236</f>
        <v>0</v>
      </c>
      <c r="Q236" s="228">
        <v>0</v>
      </c>
      <c r="R236" s="228">
        <f>Q236*H236</f>
        <v>0</v>
      </c>
      <c r="S236" s="228">
        <v>0</v>
      </c>
      <c r="T236" s="22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30" t="s">
        <v>358</v>
      </c>
      <c r="AT236" s="230" t="s">
        <v>359</v>
      </c>
      <c r="AU236" s="230" t="s">
        <v>88</v>
      </c>
      <c r="AY236" s="16" t="s">
        <v>159</v>
      </c>
      <c r="BE236" s="231">
        <f>IF(N236="základní",J236,0)</f>
        <v>0</v>
      </c>
      <c r="BF236" s="231">
        <f>IF(N236="snížená",J236,0)</f>
        <v>0</v>
      </c>
      <c r="BG236" s="231">
        <f>IF(N236="zákl. přenesená",J236,0)</f>
        <v>0</v>
      </c>
      <c r="BH236" s="231">
        <f>IF(N236="sníž. přenesená",J236,0)</f>
        <v>0</v>
      </c>
      <c r="BI236" s="231">
        <f>IF(N236="nulová",J236,0)</f>
        <v>0</v>
      </c>
      <c r="BJ236" s="16" t="s">
        <v>88</v>
      </c>
      <c r="BK236" s="231">
        <f>ROUND(I236*H236,2)</f>
        <v>0</v>
      </c>
      <c r="BL236" s="16" t="s">
        <v>263</v>
      </c>
      <c r="BM236" s="230" t="s">
        <v>2834</v>
      </c>
    </row>
    <row r="237" s="2" customFormat="1" ht="24.15" customHeight="1">
      <c r="A237" s="37"/>
      <c r="B237" s="38"/>
      <c r="C237" s="260" t="s">
        <v>735</v>
      </c>
      <c r="D237" s="260" t="s">
        <v>359</v>
      </c>
      <c r="E237" s="261" t="s">
        <v>2495</v>
      </c>
      <c r="F237" s="262" t="s">
        <v>2835</v>
      </c>
      <c r="G237" s="263" t="s">
        <v>334</v>
      </c>
      <c r="H237" s="264">
        <v>1</v>
      </c>
      <c r="I237" s="265"/>
      <c r="J237" s="266">
        <f>ROUND(I237*H237,2)</f>
        <v>0</v>
      </c>
      <c r="K237" s="267"/>
      <c r="L237" s="268"/>
      <c r="M237" s="269" t="s">
        <v>1</v>
      </c>
      <c r="N237" s="270" t="s">
        <v>45</v>
      </c>
      <c r="O237" s="90"/>
      <c r="P237" s="228">
        <f>O237*H237</f>
        <v>0</v>
      </c>
      <c r="Q237" s="228">
        <v>6.9999999999999994E-05</v>
      </c>
      <c r="R237" s="228">
        <f>Q237*H237</f>
        <v>6.9999999999999994E-05</v>
      </c>
      <c r="S237" s="228">
        <v>0</v>
      </c>
      <c r="T237" s="22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30" t="s">
        <v>358</v>
      </c>
      <c r="AT237" s="230" t="s">
        <v>359</v>
      </c>
      <c r="AU237" s="230" t="s">
        <v>88</v>
      </c>
      <c r="AY237" s="16" t="s">
        <v>159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6" t="s">
        <v>88</v>
      </c>
      <c r="BK237" s="231">
        <f>ROUND(I237*H237,2)</f>
        <v>0</v>
      </c>
      <c r="BL237" s="16" t="s">
        <v>263</v>
      </c>
      <c r="BM237" s="230" t="s">
        <v>2836</v>
      </c>
    </row>
    <row r="238" s="2" customFormat="1" ht="16.5" customHeight="1">
      <c r="A238" s="37"/>
      <c r="B238" s="38"/>
      <c r="C238" s="260" t="s">
        <v>739</v>
      </c>
      <c r="D238" s="260" t="s">
        <v>359</v>
      </c>
      <c r="E238" s="261" t="s">
        <v>2837</v>
      </c>
      <c r="F238" s="262" t="s">
        <v>2838</v>
      </c>
      <c r="G238" s="263" t="s">
        <v>334</v>
      </c>
      <c r="H238" s="264">
        <v>10</v>
      </c>
      <c r="I238" s="265"/>
      <c r="J238" s="266">
        <f>ROUND(I238*H238,2)</f>
        <v>0</v>
      </c>
      <c r="K238" s="267"/>
      <c r="L238" s="268"/>
      <c r="M238" s="269" t="s">
        <v>1</v>
      </c>
      <c r="N238" s="270" t="s">
        <v>45</v>
      </c>
      <c r="O238" s="90"/>
      <c r="P238" s="228">
        <f>O238*H238</f>
        <v>0</v>
      </c>
      <c r="Q238" s="228">
        <v>3.0000000000000001E-05</v>
      </c>
      <c r="R238" s="228">
        <f>Q238*H238</f>
        <v>0.00030000000000000003</v>
      </c>
      <c r="S238" s="228">
        <v>0</v>
      </c>
      <c r="T238" s="22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30" t="s">
        <v>358</v>
      </c>
      <c r="AT238" s="230" t="s">
        <v>359</v>
      </c>
      <c r="AU238" s="230" t="s">
        <v>88</v>
      </c>
      <c r="AY238" s="16" t="s">
        <v>159</v>
      </c>
      <c r="BE238" s="231">
        <f>IF(N238="základní",J238,0)</f>
        <v>0</v>
      </c>
      <c r="BF238" s="231">
        <f>IF(N238="snížená",J238,0)</f>
        <v>0</v>
      </c>
      <c r="BG238" s="231">
        <f>IF(N238="zákl. přenesená",J238,0)</f>
        <v>0</v>
      </c>
      <c r="BH238" s="231">
        <f>IF(N238="sníž. přenesená",J238,0)</f>
        <v>0</v>
      </c>
      <c r="BI238" s="231">
        <f>IF(N238="nulová",J238,0)</f>
        <v>0</v>
      </c>
      <c r="BJ238" s="16" t="s">
        <v>88</v>
      </c>
      <c r="BK238" s="231">
        <f>ROUND(I238*H238,2)</f>
        <v>0</v>
      </c>
      <c r="BL238" s="16" t="s">
        <v>263</v>
      </c>
      <c r="BM238" s="230" t="s">
        <v>2839</v>
      </c>
    </row>
    <row r="239" s="2" customFormat="1" ht="16.5" customHeight="1">
      <c r="A239" s="37"/>
      <c r="B239" s="38"/>
      <c r="C239" s="260" t="s">
        <v>746</v>
      </c>
      <c r="D239" s="260" t="s">
        <v>359</v>
      </c>
      <c r="E239" s="261" t="s">
        <v>2840</v>
      </c>
      <c r="F239" s="262" t="s">
        <v>2841</v>
      </c>
      <c r="G239" s="263" t="s">
        <v>334</v>
      </c>
      <c r="H239" s="264">
        <v>10</v>
      </c>
      <c r="I239" s="265"/>
      <c r="J239" s="266">
        <f>ROUND(I239*H239,2)</f>
        <v>0</v>
      </c>
      <c r="K239" s="267"/>
      <c r="L239" s="268"/>
      <c r="M239" s="269" t="s">
        <v>1</v>
      </c>
      <c r="N239" s="270" t="s">
        <v>45</v>
      </c>
      <c r="O239" s="90"/>
      <c r="P239" s="228">
        <f>O239*H239</f>
        <v>0</v>
      </c>
      <c r="Q239" s="228">
        <v>0</v>
      </c>
      <c r="R239" s="228">
        <f>Q239*H239</f>
        <v>0</v>
      </c>
      <c r="S239" s="228">
        <v>0</v>
      </c>
      <c r="T239" s="22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30" t="s">
        <v>358</v>
      </c>
      <c r="AT239" s="230" t="s">
        <v>359</v>
      </c>
      <c r="AU239" s="230" t="s">
        <v>88</v>
      </c>
      <c r="AY239" s="16" t="s">
        <v>159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6" t="s">
        <v>88</v>
      </c>
      <c r="BK239" s="231">
        <f>ROUND(I239*H239,2)</f>
        <v>0</v>
      </c>
      <c r="BL239" s="16" t="s">
        <v>263</v>
      </c>
      <c r="BM239" s="230" t="s">
        <v>2842</v>
      </c>
    </row>
    <row r="240" s="2" customFormat="1" ht="24.15" customHeight="1">
      <c r="A240" s="37"/>
      <c r="B240" s="38"/>
      <c r="C240" s="260" t="s">
        <v>750</v>
      </c>
      <c r="D240" s="260" t="s">
        <v>359</v>
      </c>
      <c r="E240" s="261" t="s">
        <v>2843</v>
      </c>
      <c r="F240" s="262" t="s">
        <v>2844</v>
      </c>
      <c r="G240" s="263" t="s">
        <v>334</v>
      </c>
      <c r="H240" s="264">
        <v>40</v>
      </c>
      <c r="I240" s="265"/>
      <c r="J240" s="266">
        <f>ROUND(I240*H240,2)</f>
        <v>0</v>
      </c>
      <c r="K240" s="267"/>
      <c r="L240" s="268"/>
      <c r="M240" s="269" t="s">
        <v>1</v>
      </c>
      <c r="N240" s="270" t="s">
        <v>45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358</v>
      </c>
      <c r="AT240" s="230" t="s">
        <v>359</v>
      </c>
      <c r="AU240" s="230" t="s">
        <v>88</v>
      </c>
      <c r="AY240" s="16" t="s">
        <v>159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6" t="s">
        <v>88</v>
      </c>
      <c r="BK240" s="231">
        <f>ROUND(I240*H240,2)</f>
        <v>0</v>
      </c>
      <c r="BL240" s="16" t="s">
        <v>263</v>
      </c>
      <c r="BM240" s="230" t="s">
        <v>2845</v>
      </c>
    </row>
    <row r="241" s="2" customFormat="1" ht="16.5" customHeight="1">
      <c r="A241" s="37"/>
      <c r="B241" s="38"/>
      <c r="C241" s="260" t="s">
        <v>759</v>
      </c>
      <c r="D241" s="260" t="s">
        <v>359</v>
      </c>
      <c r="E241" s="261" t="s">
        <v>2846</v>
      </c>
      <c r="F241" s="262" t="s">
        <v>2847</v>
      </c>
      <c r="G241" s="263" t="s">
        <v>334</v>
      </c>
      <c r="H241" s="264">
        <v>2</v>
      </c>
      <c r="I241" s="265"/>
      <c r="J241" s="266">
        <f>ROUND(I241*H241,2)</f>
        <v>0</v>
      </c>
      <c r="K241" s="267"/>
      <c r="L241" s="268"/>
      <c r="M241" s="269" t="s">
        <v>1</v>
      </c>
      <c r="N241" s="270" t="s">
        <v>45</v>
      </c>
      <c r="O241" s="90"/>
      <c r="P241" s="228">
        <f>O241*H241</f>
        <v>0</v>
      </c>
      <c r="Q241" s="228">
        <v>0</v>
      </c>
      <c r="R241" s="228">
        <f>Q241*H241</f>
        <v>0</v>
      </c>
      <c r="S241" s="228">
        <v>0</v>
      </c>
      <c r="T241" s="22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30" t="s">
        <v>358</v>
      </c>
      <c r="AT241" s="230" t="s">
        <v>359</v>
      </c>
      <c r="AU241" s="230" t="s">
        <v>88</v>
      </c>
      <c r="AY241" s="16" t="s">
        <v>159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6" t="s">
        <v>88</v>
      </c>
      <c r="BK241" s="231">
        <f>ROUND(I241*H241,2)</f>
        <v>0</v>
      </c>
      <c r="BL241" s="16" t="s">
        <v>263</v>
      </c>
      <c r="BM241" s="230" t="s">
        <v>2848</v>
      </c>
    </row>
    <row r="242" s="2" customFormat="1" ht="24.15" customHeight="1">
      <c r="A242" s="37"/>
      <c r="B242" s="38"/>
      <c r="C242" s="260" t="s">
        <v>767</v>
      </c>
      <c r="D242" s="260" t="s">
        <v>359</v>
      </c>
      <c r="E242" s="261" t="s">
        <v>2849</v>
      </c>
      <c r="F242" s="262" t="s">
        <v>2850</v>
      </c>
      <c r="G242" s="263" t="s">
        <v>322</v>
      </c>
      <c r="H242" s="264">
        <v>80</v>
      </c>
      <c r="I242" s="265"/>
      <c r="J242" s="266">
        <f>ROUND(I242*H242,2)</f>
        <v>0</v>
      </c>
      <c r="K242" s="267"/>
      <c r="L242" s="268"/>
      <c r="M242" s="269" t="s">
        <v>1</v>
      </c>
      <c r="N242" s="270" t="s">
        <v>45</v>
      </c>
      <c r="O242" s="90"/>
      <c r="P242" s="228">
        <f>O242*H242</f>
        <v>0</v>
      </c>
      <c r="Q242" s="228">
        <v>0</v>
      </c>
      <c r="R242" s="228">
        <f>Q242*H242</f>
        <v>0</v>
      </c>
      <c r="S242" s="228">
        <v>0</v>
      </c>
      <c r="T242" s="22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30" t="s">
        <v>358</v>
      </c>
      <c r="AT242" s="230" t="s">
        <v>359</v>
      </c>
      <c r="AU242" s="230" t="s">
        <v>88</v>
      </c>
      <c r="AY242" s="16" t="s">
        <v>159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6" t="s">
        <v>88</v>
      </c>
      <c r="BK242" s="231">
        <f>ROUND(I242*H242,2)</f>
        <v>0</v>
      </c>
      <c r="BL242" s="16" t="s">
        <v>263</v>
      </c>
      <c r="BM242" s="230" t="s">
        <v>2851</v>
      </c>
    </row>
    <row r="243" s="12" customFormat="1" ht="25.92" customHeight="1">
      <c r="A243" s="12"/>
      <c r="B243" s="202"/>
      <c r="C243" s="203"/>
      <c r="D243" s="204" t="s">
        <v>79</v>
      </c>
      <c r="E243" s="205" t="s">
        <v>2852</v>
      </c>
      <c r="F243" s="205" t="s">
        <v>2680</v>
      </c>
      <c r="G243" s="203"/>
      <c r="H243" s="203"/>
      <c r="I243" s="206"/>
      <c r="J243" s="207">
        <f>BK243</f>
        <v>0</v>
      </c>
      <c r="K243" s="203"/>
      <c r="L243" s="208"/>
      <c r="M243" s="209"/>
      <c r="N243" s="210"/>
      <c r="O243" s="210"/>
      <c r="P243" s="211">
        <f>SUM(P244:P252)</f>
        <v>0</v>
      </c>
      <c r="Q243" s="210"/>
      <c r="R243" s="211">
        <f>SUM(R244:R252)</f>
        <v>0</v>
      </c>
      <c r="S243" s="210"/>
      <c r="T243" s="212">
        <f>SUM(T244:T252)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13" t="s">
        <v>178</v>
      </c>
      <c r="AT243" s="214" t="s">
        <v>79</v>
      </c>
      <c r="AU243" s="214" t="s">
        <v>80</v>
      </c>
      <c r="AY243" s="213" t="s">
        <v>159</v>
      </c>
      <c r="BK243" s="215">
        <f>SUM(BK244:BK252)</f>
        <v>0</v>
      </c>
    </row>
    <row r="244" s="2" customFormat="1" ht="16.5" customHeight="1">
      <c r="A244" s="37"/>
      <c r="B244" s="38"/>
      <c r="C244" s="218" t="s">
        <v>775</v>
      </c>
      <c r="D244" s="218" t="s">
        <v>161</v>
      </c>
      <c r="E244" s="219" t="s">
        <v>2853</v>
      </c>
      <c r="F244" s="220" t="s">
        <v>2854</v>
      </c>
      <c r="G244" s="221" t="s">
        <v>2855</v>
      </c>
      <c r="H244" s="222">
        <v>1</v>
      </c>
      <c r="I244" s="223"/>
      <c r="J244" s="224">
        <f>ROUND(I244*H244,2)</f>
        <v>0</v>
      </c>
      <c r="K244" s="225"/>
      <c r="L244" s="43"/>
      <c r="M244" s="226" t="s">
        <v>1</v>
      </c>
      <c r="N244" s="227" t="s">
        <v>45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545</v>
      </c>
      <c r="AT244" s="230" t="s">
        <v>161</v>
      </c>
      <c r="AU244" s="230" t="s">
        <v>88</v>
      </c>
      <c r="AY244" s="16" t="s">
        <v>159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6" t="s">
        <v>88</v>
      </c>
      <c r="BK244" s="231">
        <f>ROUND(I244*H244,2)</f>
        <v>0</v>
      </c>
      <c r="BL244" s="16" t="s">
        <v>545</v>
      </c>
      <c r="BM244" s="230" t="s">
        <v>2856</v>
      </c>
    </row>
    <row r="245" s="2" customFormat="1" ht="16.5" customHeight="1">
      <c r="A245" s="37"/>
      <c r="B245" s="38"/>
      <c r="C245" s="218" t="s">
        <v>781</v>
      </c>
      <c r="D245" s="218" t="s">
        <v>161</v>
      </c>
      <c r="E245" s="219" t="s">
        <v>2857</v>
      </c>
      <c r="F245" s="220" t="s">
        <v>2858</v>
      </c>
      <c r="G245" s="221" t="s">
        <v>2855</v>
      </c>
      <c r="H245" s="222">
        <v>1</v>
      </c>
      <c r="I245" s="223"/>
      <c r="J245" s="224">
        <f>ROUND(I245*H245,2)</f>
        <v>0</v>
      </c>
      <c r="K245" s="225"/>
      <c r="L245" s="43"/>
      <c r="M245" s="226" t="s">
        <v>1</v>
      </c>
      <c r="N245" s="227" t="s">
        <v>45</v>
      </c>
      <c r="O245" s="90"/>
      <c r="P245" s="228">
        <f>O245*H245</f>
        <v>0</v>
      </c>
      <c r="Q245" s="228">
        <v>0</v>
      </c>
      <c r="R245" s="228">
        <f>Q245*H245</f>
        <v>0</v>
      </c>
      <c r="S245" s="228">
        <v>0</v>
      </c>
      <c r="T245" s="22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30" t="s">
        <v>545</v>
      </c>
      <c r="AT245" s="230" t="s">
        <v>161</v>
      </c>
      <c r="AU245" s="230" t="s">
        <v>88</v>
      </c>
      <c r="AY245" s="16" t="s">
        <v>159</v>
      </c>
      <c r="BE245" s="231">
        <f>IF(N245="základní",J245,0)</f>
        <v>0</v>
      </c>
      <c r="BF245" s="231">
        <f>IF(N245="snížená",J245,0)</f>
        <v>0</v>
      </c>
      <c r="BG245" s="231">
        <f>IF(N245="zákl. přenesená",J245,0)</f>
        <v>0</v>
      </c>
      <c r="BH245" s="231">
        <f>IF(N245="sníž. přenesená",J245,0)</f>
        <v>0</v>
      </c>
      <c r="BI245" s="231">
        <f>IF(N245="nulová",J245,0)</f>
        <v>0</v>
      </c>
      <c r="BJ245" s="16" t="s">
        <v>88</v>
      </c>
      <c r="BK245" s="231">
        <f>ROUND(I245*H245,2)</f>
        <v>0</v>
      </c>
      <c r="BL245" s="16" t="s">
        <v>545</v>
      </c>
      <c r="BM245" s="230" t="s">
        <v>2859</v>
      </c>
    </row>
    <row r="246" s="2" customFormat="1">
      <c r="A246" s="37"/>
      <c r="B246" s="38"/>
      <c r="C246" s="39"/>
      <c r="D246" s="239" t="s">
        <v>462</v>
      </c>
      <c r="E246" s="39"/>
      <c r="F246" s="271" t="s">
        <v>2860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6" t="s">
        <v>462</v>
      </c>
      <c r="AU246" s="16" t="s">
        <v>88</v>
      </c>
    </row>
    <row r="247" s="2" customFormat="1" ht="44.25" customHeight="1">
      <c r="A247" s="37"/>
      <c r="B247" s="38"/>
      <c r="C247" s="218" t="s">
        <v>787</v>
      </c>
      <c r="D247" s="218" t="s">
        <v>161</v>
      </c>
      <c r="E247" s="219" t="s">
        <v>2861</v>
      </c>
      <c r="F247" s="220" t="s">
        <v>2862</v>
      </c>
      <c r="G247" s="221" t="s">
        <v>2855</v>
      </c>
      <c r="H247" s="222">
        <v>1</v>
      </c>
      <c r="I247" s="223"/>
      <c r="J247" s="224">
        <f>ROUND(I247*H247,2)</f>
        <v>0</v>
      </c>
      <c r="K247" s="225"/>
      <c r="L247" s="43"/>
      <c r="M247" s="226" t="s">
        <v>1</v>
      </c>
      <c r="N247" s="227" t="s">
        <v>45</v>
      </c>
      <c r="O247" s="90"/>
      <c r="P247" s="228">
        <f>O247*H247</f>
        <v>0</v>
      </c>
      <c r="Q247" s="228">
        <v>0</v>
      </c>
      <c r="R247" s="228">
        <f>Q247*H247</f>
        <v>0</v>
      </c>
      <c r="S247" s="228">
        <v>0</v>
      </c>
      <c r="T247" s="22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30" t="s">
        <v>165</v>
      </c>
      <c r="AT247" s="230" t="s">
        <v>161</v>
      </c>
      <c r="AU247" s="230" t="s">
        <v>88</v>
      </c>
      <c r="AY247" s="16" t="s">
        <v>159</v>
      </c>
      <c r="BE247" s="231">
        <f>IF(N247="základní",J247,0)</f>
        <v>0</v>
      </c>
      <c r="BF247" s="231">
        <f>IF(N247="snížená",J247,0)</f>
        <v>0</v>
      </c>
      <c r="BG247" s="231">
        <f>IF(N247="zákl. přenesená",J247,0)</f>
        <v>0</v>
      </c>
      <c r="BH247" s="231">
        <f>IF(N247="sníž. přenesená",J247,0)</f>
        <v>0</v>
      </c>
      <c r="BI247" s="231">
        <f>IF(N247="nulová",J247,0)</f>
        <v>0</v>
      </c>
      <c r="BJ247" s="16" t="s">
        <v>88</v>
      </c>
      <c r="BK247" s="231">
        <f>ROUND(I247*H247,2)</f>
        <v>0</v>
      </c>
      <c r="BL247" s="16" t="s">
        <v>165</v>
      </c>
      <c r="BM247" s="230" t="s">
        <v>2863</v>
      </c>
    </row>
    <row r="248" s="2" customFormat="1" ht="16.5" customHeight="1">
      <c r="A248" s="37"/>
      <c r="B248" s="38"/>
      <c r="C248" s="218" t="s">
        <v>799</v>
      </c>
      <c r="D248" s="218" t="s">
        <v>161</v>
      </c>
      <c r="E248" s="219" t="s">
        <v>2864</v>
      </c>
      <c r="F248" s="220" t="s">
        <v>2865</v>
      </c>
      <c r="G248" s="221" t="s">
        <v>2855</v>
      </c>
      <c r="H248" s="222">
        <v>1</v>
      </c>
      <c r="I248" s="223"/>
      <c r="J248" s="224">
        <f>ROUND(I248*H248,2)</f>
        <v>0</v>
      </c>
      <c r="K248" s="225"/>
      <c r="L248" s="43"/>
      <c r="M248" s="226" t="s">
        <v>1</v>
      </c>
      <c r="N248" s="227" t="s">
        <v>45</v>
      </c>
      <c r="O248" s="90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165</v>
      </c>
      <c r="AT248" s="230" t="s">
        <v>161</v>
      </c>
      <c r="AU248" s="230" t="s">
        <v>88</v>
      </c>
      <c r="AY248" s="16" t="s">
        <v>159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6" t="s">
        <v>88</v>
      </c>
      <c r="BK248" s="231">
        <f>ROUND(I248*H248,2)</f>
        <v>0</v>
      </c>
      <c r="BL248" s="16" t="s">
        <v>165</v>
      </c>
      <c r="BM248" s="230" t="s">
        <v>2866</v>
      </c>
    </row>
    <row r="249" s="2" customFormat="1" ht="16.5" customHeight="1">
      <c r="A249" s="37"/>
      <c r="B249" s="38"/>
      <c r="C249" s="218" t="s">
        <v>806</v>
      </c>
      <c r="D249" s="218" t="s">
        <v>161</v>
      </c>
      <c r="E249" s="219" t="s">
        <v>2867</v>
      </c>
      <c r="F249" s="220" t="s">
        <v>2868</v>
      </c>
      <c r="G249" s="221" t="s">
        <v>2855</v>
      </c>
      <c r="H249" s="222">
        <v>1</v>
      </c>
      <c r="I249" s="223"/>
      <c r="J249" s="224">
        <f>ROUND(I249*H249,2)</f>
        <v>0</v>
      </c>
      <c r="K249" s="225"/>
      <c r="L249" s="43"/>
      <c r="M249" s="226" t="s">
        <v>1</v>
      </c>
      <c r="N249" s="227" t="s">
        <v>45</v>
      </c>
      <c r="O249" s="90"/>
      <c r="P249" s="228">
        <f>O249*H249</f>
        <v>0</v>
      </c>
      <c r="Q249" s="228">
        <v>0</v>
      </c>
      <c r="R249" s="228">
        <f>Q249*H249</f>
        <v>0</v>
      </c>
      <c r="S249" s="228">
        <v>0</v>
      </c>
      <c r="T249" s="22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30" t="s">
        <v>165</v>
      </c>
      <c r="AT249" s="230" t="s">
        <v>161</v>
      </c>
      <c r="AU249" s="230" t="s">
        <v>88</v>
      </c>
      <c r="AY249" s="16" t="s">
        <v>159</v>
      </c>
      <c r="BE249" s="231">
        <f>IF(N249="základní",J249,0)</f>
        <v>0</v>
      </c>
      <c r="BF249" s="231">
        <f>IF(N249="snížená",J249,0)</f>
        <v>0</v>
      </c>
      <c r="BG249" s="231">
        <f>IF(N249="zákl. přenesená",J249,0)</f>
        <v>0</v>
      </c>
      <c r="BH249" s="231">
        <f>IF(N249="sníž. přenesená",J249,0)</f>
        <v>0</v>
      </c>
      <c r="BI249" s="231">
        <f>IF(N249="nulová",J249,0)</f>
        <v>0</v>
      </c>
      <c r="BJ249" s="16" t="s">
        <v>88</v>
      </c>
      <c r="BK249" s="231">
        <f>ROUND(I249*H249,2)</f>
        <v>0</v>
      </c>
      <c r="BL249" s="16" t="s">
        <v>165</v>
      </c>
      <c r="BM249" s="230" t="s">
        <v>2869</v>
      </c>
    </row>
    <row r="250" s="2" customFormat="1" ht="16.5" customHeight="1">
      <c r="A250" s="37"/>
      <c r="B250" s="38"/>
      <c r="C250" s="218" t="s">
        <v>812</v>
      </c>
      <c r="D250" s="218" t="s">
        <v>161</v>
      </c>
      <c r="E250" s="219" t="s">
        <v>2870</v>
      </c>
      <c r="F250" s="220" t="s">
        <v>2871</v>
      </c>
      <c r="G250" s="221" t="s">
        <v>2855</v>
      </c>
      <c r="H250" s="222">
        <v>1</v>
      </c>
      <c r="I250" s="223"/>
      <c r="J250" s="224">
        <f>ROUND(I250*H250,2)</f>
        <v>0</v>
      </c>
      <c r="K250" s="225"/>
      <c r="L250" s="43"/>
      <c r="M250" s="226" t="s">
        <v>1</v>
      </c>
      <c r="N250" s="227" t="s">
        <v>45</v>
      </c>
      <c r="O250" s="90"/>
      <c r="P250" s="228">
        <f>O250*H250</f>
        <v>0</v>
      </c>
      <c r="Q250" s="228">
        <v>0</v>
      </c>
      <c r="R250" s="228">
        <f>Q250*H250</f>
        <v>0</v>
      </c>
      <c r="S250" s="228">
        <v>0</v>
      </c>
      <c r="T250" s="22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30" t="s">
        <v>165</v>
      </c>
      <c r="AT250" s="230" t="s">
        <v>161</v>
      </c>
      <c r="AU250" s="230" t="s">
        <v>88</v>
      </c>
      <c r="AY250" s="16" t="s">
        <v>159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6" t="s">
        <v>88</v>
      </c>
      <c r="BK250" s="231">
        <f>ROUND(I250*H250,2)</f>
        <v>0</v>
      </c>
      <c r="BL250" s="16" t="s">
        <v>165</v>
      </c>
      <c r="BM250" s="230" t="s">
        <v>2872</v>
      </c>
    </row>
    <row r="251" s="2" customFormat="1" ht="16.5" customHeight="1">
      <c r="A251" s="37"/>
      <c r="B251" s="38"/>
      <c r="C251" s="218" t="s">
        <v>818</v>
      </c>
      <c r="D251" s="218" t="s">
        <v>161</v>
      </c>
      <c r="E251" s="219" t="s">
        <v>2873</v>
      </c>
      <c r="F251" s="220" t="s">
        <v>2874</v>
      </c>
      <c r="G251" s="221" t="s">
        <v>2855</v>
      </c>
      <c r="H251" s="222">
        <v>1</v>
      </c>
      <c r="I251" s="223"/>
      <c r="J251" s="224">
        <f>ROUND(I251*H251,2)</f>
        <v>0</v>
      </c>
      <c r="K251" s="225"/>
      <c r="L251" s="43"/>
      <c r="M251" s="226" t="s">
        <v>1</v>
      </c>
      <c r="N251" s="227" t="s">
        <v>45</v>
      </c>
      <c r="O251" s="90"/>
      <c r="P251" s="228">
        <f>O251*H251</f>
        <v>0</v>
      </c>
      <c r="Q251" s="228">
        <v>0</v>
      </c>
      <c r="R251" s="228">
        <f>Q251*H251</f>
        <v>0</v>
      </c>
      <c r="S251" s="228">
        <v>0</v>
      </c>
      <c r="T251" s="22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30" t="s">
        <v>165</v>
      </c>
      <c r="AT251" s="230" t="s">
        <v>161</v>
      </c>
      <c r="AU251" s="230" t="s">
        <v>88</v>
      </c>
      <c r="AY251" s="16" t="s">
        <v>159</v>
      </c>
      <c r="BE251" s="231">
        <f>IF(N251="základní",J251,0)</f>
        <v>0</v>
      </c>
      <c r="BF251" s="231">
        <f>IF(N251="snížená",J251,0)</f>
        <v>0</v>
      </c>
      <c r="BG251" s="231">
        <f>IF(N251="zákl. přenesená",J251,0)</f>
        <v>0</v>
      </c>
      <c r="BH251" s="231">
        <f>IF(N251="sníž. přenesená",J251,0)</f>
        <v>0</v>
      </c>
      <c r="BI251" s="231">
        <f>IF(N251="nulová",J251,0)</f>
        <v>0</v>
      </c>
      <c r="BJ251" s="16" t="s">
        <v>88</v>
      </c>
      <c r="BK251" s="231">
        <f>ROUND(I251*H251,2)</f>
        <v>0</v>
      </c>
      <c r="BL251" s="16" t="s">
        <v>165</v>
      </c>
      <c r="BM251" s="230" t="s">
        <v>2875</v>
      </c>
    </row>
    <row r="252" s="2" customFormat="1" ht="24.15" customHeight="1">
      <c r="A252" s="37"/>
      <c r="B252" s="38"/>
      <c r="C252" s="218" t="s">
        <v>824</v>
      </c>
      <c r="D252" s="218" t="s">
        <v>161</v>
      </c>
      <c r="E252" s="219" t="s">
        <v>2876</v>
      </c>
      <c r="F252" s="220" t="s">
        <v>2161</v>
      </c>
      <c r="G252" s="221" t="s">
        <v>2855</v>
      </c>
      <c r="H252" s="222">
        <v>1</v>
      </c>
      <c r="I252" s="223"/>
      <c r="J252" s="224">
        <f>ROUND(I252*H252,2)</f>
        <v>0</v>
      </c>
      <c r="K252" s="225"/>
      <c r="L252" s="43"/>
      <c r="M252" s="226" t="s">
        <v>1</v>
      </c>
      <c r="N252" s="227" t="s">
        <v>45</v>
      </c>
      <c r="O252" s="90"/>
      <c r="P252" s="228">
        <f>O252*H252</f>
        <v>0</v>
      </c>
      <c r="Q252" s="228">
        <v>0</v>
      </c>
      <c r="R252" s="228">
        <f>Q252*H252</f>
        <v>0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165</v>
      </c>
      <c r="AT252" s="230" t="s">
        <v>161</v>
      </c>
      <c r="AU252" s="230" t="s">
        <v>88</v>
      </c>
      <c r="AY252" s="16" t="s">
        <v>159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6" t="s">
        <v>88</v>
      </c>
      <c r="BK252" s="231">
        <f>ROUND(I252*H252,2)</f>
        <v>0</v>
      </c>
      <c r="BL252" s="16" t="s">
        <v>165</v>
      </c>
      <c r="BM252" s="230" t="s">
        <v>2877</v>
      </c>
    </row>
    <row r="253" s="12" customFormat="1" ht="25.92" customHeight="1">
      <c r="A253" s="12"/>
      <c r="B253" s="202"/>
      <c r="C253" s="203"/>
      <c r="D253" s="204" t="s">
        <v>79</v>
      </c>
      <c r="E253" s="205" t="s">
        <v>2132</v>
      </c>
      <c r="F253" s="205" t="s">
        <v>2133</v>
      </c>
      <c r="G253" s="203"/>
      <c r="H253" s="203"/>
      <c r="I253" s="206"/>
      <c r="J253" s="207">
        <f>BK253</f>
        <v>0</v>
      </c>
      <c r="K253" s="203"/>
      <c r="L253" s="208"/>
      <c r="M253" s="209"/>
      <c r="N253" s="210"/>
      <c r="O253" s="210"/>
      <c r="P253" s="211">
        <f>P254+P257</f>
        <v>0</v>
      </c>
      <c r="Q253" s="210"/>
      <c r="R253" s="211">
        <f>R254+R257</f>
        <v>0</v>
      </c>
      <c r="S253" s="210"/>
      <c r="T253" s="212">
        <f>T254+T257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13" t="s">
        <v>195</v>
      </c>
      <c r="AT253" s="214" t="s">
        <v>79</v>
      </c>
      <c r="AU253" s="214" t="s">
        <v>80</v>
      </c>
      <c r="AY253" s="213" t="s">
        <v>159</v>
      </c>
      <c r="BK253" s="215">
        <f>BK254+BK257</f>
        <v>0</v>
      </c>
    </row>
    <row r="254" s="12" customFormat="1" ht="22.8" customHeight="1">
      <c r="A254" s="12"/>
      <c r="B254" s="202"/>
      <c r="C254" s="203"/>
      <c r="D254" s="204" t="s">
        <v>79</v>
      </c>
      <c r="E254" s="216" t="s">
        <v>2134</v>
      </c>
      <c r="F254" s="216" t="s">
        <v>2135</v>
      </c>
      <c r="G254" s="203"/>
      <c r="H254" s="203"/>
      <c r="I254" s="206"/>
      <c r="J254" s="217">
        <f>BK254</f>
        <v>0</v>
      </c>
      <c r="K254" s="203"/>
      <c r="L254" s="208"/>
      <c r="M254" s="209"/>
      <c r="N254" s="210"/>
      <c r="O254" s="210"/>
      <c r="P254" s="211">
        <f>SUM(P255:P256)</f>
        <v>0</v>
      </c>
      <c r="Q254" s="210"/>
      <c r="R254" s="211">
        <f>SUM(R255:R256)</f>
        <v>0</v>
      </c>
      <c r="S254" s="210"/>
      <c r="T254" s="212">
        <f>SUM(T255:T256)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13" t="s">
        <v>195</v>
      </c>
      <c r="AT254" s="214" t="s">
        <v>79</v>
      </c>
      <c r="AU254" s="214" t="s">
        <v>88</v>
      </c>
      <c r="AY254" s="213" t="s">
        <v>159</v>
      </c>
      <c r="BK254" s="215">
        <f>SUM(BK255:BK256)</f>
        <v>0</v>
      </c>
    </row>
    <row r="255" s="2" customFormat="1" ht="16.5" customHeight="1">
      <c r="A255" s="37"/>
      <c r="B255" s="38"/>
      <c r="C255" s="218" t="s">
        <v>829</v>
      </c>
      <c r="D255" s="218" t="s">
        <v>161</v>
      </c>
      <c r="E255" s="219" t="s">
        <v>2136</v>
      </c>
      <c r="F255" s="220" t="s">
        <v>2137</v>
      </c>
      <c r="G255" s="221" t="s">
        <v>2138</v>
      </c>
      <c r="H255" s="222">
        <v>1</v>
      </c>
      <c r="I255" s="223"/>
      <c r="J255" s="224">
        <f>ROUND(I255*H255,2)</f>
        <v>0</v>
      </c>
      <c r="K255" s="225"/>
      <c r="L255" s="43"/>
      <c r="M255" s="226" t="s">
        <v>1</v>
      </c>
      <c r="N255" s="227" t="s">
        <v>45</v>
      </c>
      <c r="O255" s="90"/>
      <c r="P255" s="228">
        <f>O255*H255</f>
        <v>0</v>
      </c>
      <c r="Q255" s="228">
        <v>0</v>
      </c>
      <c r="R255" s="228">
        <f>Q255*H255</f>
        <v>0</v>
      </c>
      <c r="S255" s="228">
        <v>0</v>
      </c>
      <c r="T255" s="22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30" t="s">
        <v>2139</v>
      </c>
      <c r="AT255" s="230" t="s">
        <v>161</v>
      </c>
      <c r="AU255" s="230" t="s">
        <v>90</v>
      </c>
      <c r="AY255" s="16" t="s">
        <v>159</v>
      </c>
      <c r="BE255" s="231">
        <f>IF(N255="základní",J255,0)</f>
        <v>0</v>
      </c>
      <c r="BF255" s="231">
        <f>IF(N255="snížená",J255,0)</f>
        <v>0</v>
      </c>
      <c r="BG255" s="231">
        <f>IF(N255="zákl. přenesená",J255,0)</f>
        <v>0</v>
      </c>
      <c r="BH255" s="231">
        <f>IF(N255="sníž. přenesená",J255,0)</f>
        <v>0</v>
      </c>
      <c r="BI255" s="231">
        <f>IF(N255="nulová",J255,0)</f>
        <v>0</v>
      </c>
      <c r="BJ255" s="16" t="s">
        <v>88</v>
      </c>
      <c r="BK255" s="231">
        <f>ROUND(I255*H255,2)</f>
        <v>0</v>
      </c>
      <c r="BL255" s="16" t="s">
        <v>2139</v>
      </c>
      <c r="BM255" s="230" t="s">
        <v>2878</v>
      </c>
    </row>
    <row r="256" s="2" customFormat="1">
      <c r="A256" s="37"/>
      <c r="B256" s="38"/>
      <c r="C256" s="39"/>
      <c r="D256" s="232" t="s">
        <v>167</v>
      </c>
      <c r="E256" s="39"/>
      <c r="F256" s="233" t="s">
        <v>2141</v>
      </c>
      <c r="G256" s="39"/>
      <c r="H256" s="39"/>
      <c r="I256" s="234"/>
      <c r="J256" s="39"/>
      <c r="K256" s="39"/>
      <c r="L256" s="43"/>
      <c r="M256" s="235"/>
      <c r="N256" s="236"/>
      <c r="O256" s="90"/>
      <c r="P256" s="90"/>
      <c r="Q256" s="90"/>
      <c r="R256" s="90"/>
      <c r="S256" s="90"/>
      <c r="T256" s="91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16" t="s">
        <v>167</v>
      </c>
      <c r="AU256" s="16" t="s">
        <v>90</v>
      </c>
    </row>
    <row r="257" s="12" customFormat="1" ht="22.8" customHeight="1">
      <c r="A257" s="12"/>
      <c r="B257" s="202"/>
      <c r="C257" s="203"/>
      <c r="D257" s="204" t="s">
        <v>79</v>
      </c>
      <c r="E257" s="216" t="s">
        <v>2520</v>
      </c>
      <c r="F257" s="216" t="s">
        <v>2521</v>
      </c>
      <c r="G257" s="203"/>
      <c r="H257" s="203"/>
      <c r="I257" s="206"/>
      <c r="J257" s="217">
        <f>BK257</f>
        <v>0</v>
      </c>
      <c r="K257" s="203"/>
      <c r="L257" s="208"/>
      <c r="M257" s="209"/>
      <c r="N257" s="210"/>
      <c r="O257" s="210"/>
      <c r="P257" s="211">
        <f>SUM(P258:P259)</f>
        <v>0</v>
      </c>
      <c r="Q257" s="210"/>
      <c r="R257" s="211">
        <f>SUM(R258:R259)</f>
        <v>0</v>
      </c>
      <c r="S257" s="210"/>
      <c r="T257" s="212">
        <f>SUM(T258:T259)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13" t="s">
        <v>195</v>
      </c>
      <c r="AT257" s="214" t="s">
        <v>79</v>
      </c>
      <c r="AU257" s="214" t="s">
        <v>88</v>
      </c>
      <c r="AY257" s="213" t="s">
        <v>159</v>
      </c>
      <c r="BK257" s="215">
        <f>SUM(BK258:BK259)</f>
        <v>0</v>
      </c>
    </row>
    <row r="258" s="2" customFormat="1" ht="16.5" customHeight="1">
      <c r="A258" s="37"/>
      <c r="B258" s="38"/>
      <c r="C258" s="218" t="s">
        <v>835</v>
      </c>
      <c r="D258" s="218" t="s">
        <v>161</v>
      </c>
      <c r="E258" s="219" t="s">
        <v>2522</v>
      </c>
      <c r="F258" s="220" t="s">
        <v>2523</v>
      </c>
      <c r="G258" s="221" t="s">
        <v>2138</v>
      </c>
      <c r="H258" s="222">
        <v>1</v>
      </c>
      <c r="I258" s="223"/>
      <c r="J258" s="224">
        <f>ROUND(I258*H258,2)</f>
        <v>0</v>
      </c>
      <c r="K258" s="225"/>
      <c r="L258" s="43"/>
      <c r="M258" s="226" t="s">
        <v>1</v>
      </c>
      <c r="N258" s="227" t="s">
        <v>45</v>
      </c>
      <c r="O258" s="90"/>
      <c r="P258" s="228">
        <f>O258*H258</f>
        <v>0</v>
      </c>
      <c r="Q258" s="228">
        <v>0</v>
      </c>
      <c r="R258" s="228">
        <f>Q258*H258</f>
        <v>0</v>
      </c>
      <c r="S258" s="228">
        <v>0</v>
      </c>
      <c r="T258" s="22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30" t="s">
        <v>2139</v>
      </c>
      <c r="AT258" s="230" t="s">
        <v>161</v>
      </c>
      <c r="AU258" s="230" t="s">
        <v>90</v>
      </c>
      <c r="AY258" s="16" t="s">
        <v>159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6" t="s">
        <v>88</v>
      </c>
      <c r="BK258" s="231">
        <f>ROUND(I258*H258,2)</f>
        <v>0</v>
      </c>
      <c r="BL258" s="16" t="s">
        <v>2139</v>
      </c>
      <c r="BM258" s="230" t="s">
        <v>2879</v>
      </c>
    </row>
    <row r="259" s="2" customFormat="1">
      <c r="A259" s="37"/>
      <c r="B259" s="38"/>
      <c r="C259" s="39"/>
      <c r="D259" s="232" t="s">
        <v>167</v>
      </c>
      <c r="E259" s="39"/>
      <c r="F259" s="233" t="s">
        <v>2525</v>
      </c>
      <c r="G259" s="39"/>
      <c r="H259" s="39"/>
      <c r="I259" s="234"/>
      <c r="J259" s="39"/>
      <c r="K259" s="39"/>
      <c r="L259" s="43"/>
      <c r="M259" s="272"/>
      <c r="N259" s="273"/>
      <c r="O259" s="274"/>
      <c r="P259" s="274"/>
      <c r="Q259" s="274"/>
      <c r="R259" s="274"/>
      <c r="S259" s="274"/>
      <c r="T259" s="275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16" t="s">
        <v>167</v>
      </c>
      <c r="AU259" s="16" t="s">
        <v>90</v>
      </c>
    </row>
    <row r="260" s="2" customFormat="1" ht="6.96" customHeight="1">
      <c r="A260" s="37"/>
      <c r="B260" s="65"/>
      <c r="C260" s="66"/>
      <c r="D260" s="66"/>
      <c r="E260" s="66"/>
      <c r="F260" s="66"/>
      <c r="G260" s="66"/>
      <c r="H260" s="66"/>
      <c r="I260" s="66"/>
      <c r="J260" s="66"/>
      <c r="K260" s="66"/>
      <c r="L260" s="43"/>
      <c r="M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</row>
  </sheetData>
  <sheetProtection sheet="1" autoFilter="0" formatColumns="0" formatRows="0" objects="1" scenarios="1" spinCount="100000" saltValue="h2dUDdbFEH/jyV2Z3mg1n3430C4Wd9+J7HJssb7pTWbFI9G/KTWi3MtBDu+uDqiZ5kxs4pDhP9qd7Ykng4WLkQ==" hashValue="aJIQKiHAIqmEbBGFdcJswVnzAkyMgdQHNxig3haZ9W82jVIR0FVAuFavQER6iT7gXfD48Fc2R1smNe536MBwkw==" algorithmName="SHA-512" password="CC35"/>
  <autoFilter ref="C127:K259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hyperlinks>
    <hyperlink ref="F256" r:id="rId1" display="https://podminky.urs.cz/item/CS_URS_2024_01/013254000"/>
    <hyperlink ref="F259" r:id="rId2" display="https://podminky.urs.cz/item/CS_URS_2024_01/0922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105</v>
      </c>
    </row>
    <row r="3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9"/>
      <c r="AT3" s="16" t="s">
        <v>90</v>
      </c>
    </row>
    <row r="4" s="1" customFormat="1" ht="24.96" customHeight="1">
      <c r="B4" s="19"/>
      <c r="D4" s="137" t="s">
        <v>106</v>
      </c>
      <c r="L4" s="19"/>
      <c r="M4" s="138" t="s">
        <v>10</v>
      </c>
      <c r="AT4" s="16" t="s">
        <v>4</v>
      </c>
    </row>
    <row r="5" s="1" customFormat="1" ht="6.96" customHeight="1">
      <c r="B5" s="19"/>
      <c r="L5" s="19"/>
    </row>
    <row r="6" s="1" customFormat="1" ht="12" customHeight="1">
      <c r="B6" s="19"/>
      <c r="D6" s="139" t="s">
        <v>16</v>
      </c>
      <c r="L6" s="19"/>
    </row>
    <row r="7" s="1" customFormat="1" ht="16.5" customHeight="1">
      <c r="B7" s="19"/>
      <c r="E7" s="140" t="str">
        <f>'Rekapitulace stavby'!K6</f>
        <v>Enviromentální učebna Ekocentrum SO-01 _ Z-02</v>
      </c>
      <c r="F7" s="139"/>
      <c r="G7" s="139"/>
      <c r="H7" s="139"/>
      <c r="L7" s="19"/>
    </row>
    <row r="8" s="2" customFormat="1" ht="12" customHeight="1">
      <c r="A8" s="37"/>
      <c r="B8" s="43"/>
      <c r="C8" s="37"/>
      <c r="D8" s="139" t="s">
        <v>107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41" t="s">
        <v>2880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39" t="s">
        <v>18</v>
      </c>
      <c r="E11" s="37"/>
      <c r="F11" s="142" t="s">
        <v>1</v>
      </c>
      <c r="G11" s="37"/>
      <c r="H11" s="37"/>
      <c r="I11" s="139" t="s">
        <v>19</v>
      </c>
      <c r="J11" s="142" t="s">
        <v>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39" t="s">
        <v>20</v>
      </c>
      <c r="E12" s="37"/>
      <c r="F12" s="142" t="s">
        <v>21</v>
      </c>
      <c r="G12" s="37"/>
      <c r="H12" s="37"/>
      <c r="I12" s="139" t="s">
        <v>22</v>
      </c>
      <c r="J12" s="143" t="str">
        <f>'Rekapitulace stavby'!AN8</f>
        <v>6. 1. 2026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0.8" customHeight="1">
      <c r="A13" s="37"/>
      <c r="B13" s="43"/>
      <c r="C13" s="37"/>
      <c r="D13" s="37"/>
      <c r="E13" s="37"/>
      <c r="F13" s="37"/>
      <c r="G13" s="37"/>
      <c r="H13" s="37"/>
      <c r="I13" s="37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39" t="s">
        <v>24</v>
      </c>
      <c r="E14" s="37"/>
      <c r="F14" s="37"/>
      <c r="G14" s="37"/>
      <c r="H14" s="37"/>
      <c r="I14" s="139" t="s">
        <v>25</v>
      </c>
      <c r="J14" s="142" t="s">
        <v>26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2" t="s">
        <v>27</v>
      </c>
      <c r="F15" s="37"/>
      <c r="G15" s="37"/>
      <c r="H15" s="37"/>
      <c r="I15" s="139" t="s">
        <v>28</v>
      </c>
      <c r="J15" s="142" t="s">
        <v>29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39" t="s">
        <v>30</v>
      </c>
      <c r="E17" s="37"/>
      <c r="F17" s="37"/>
      <c r="G17" s="37"/>
      <c r="H17" s="37"/>
      <c r="I17" s="139" t="s">
        <v>25</v>
      </c>
      <c r="J17" s="32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2" t="str">
        <f>'Rekapitulace stavby'!E14</f>
        <v>Vyplň údaj</v>
      </c>
      <c r="F18" s="142"/>
      <c r="G18" s="142"/>
      <c r="H18" s="142"/>
      <c r="I18" s="139" t="s">
        <v>28</v>
      </c>
      <c r="J18" s="32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39" t="s">
        <v>32</v>
      </c>
      <c r="E20" s="37"/>
      <c r="F20" s="37"/>
      <c r="G20" s="37"/>
      <c r="H20" s="37"/>
      <c r="I20" s="139" t="s">
        <v>25</v>
      </c>
      <c r="J20" s="142" t="s">
        <v>1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2" t="s">
        <v>33</v>
      </c>
      <c r="F21" s="37"/>
      <c r="G21" s="37"/>
      <c r="H21" s="37"/>
      <c r="I21" s="139" t="s">
        <v>28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39" t="s">
        <v>35</v>
      </c>
      <c r="E23" s="37"/>
      <c r="F23" s="37"/>
      <c r="G23" s="37"/>
      <c r="H23" s="37"/>
      <c r="I23" s="139" t="s">
        <v>25</v>
      </c>
      <c r="J23" s="142" t="s">
        <v>36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2" t="s">
        <v>37</v>
      </c>
      <c r="F24" s="37"/>
      <c r="G24" s="37"/>
      <c r="H24" s="37"/>
      <c r="I24" s="139" t="s">
        <v>28</v>
      </c>
      <c r="J24" s="142" t="s">
        <v>38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39" t="s">
        <v>39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44"/>
      <c r="B27" s="145"/>
      <c r="C27" s="144"/>
      <c r="D27" s="144"/>
      <c r="E27" s="146" t="s">
        <v>1</v>
      </c>
      <c r="F27" s="146"/>
      <c r="G27" s="146"/>
      <c r="H27" s="146"/>
      <c r="I27" s="144"/>
      <c r="J27" s="144"/>
      <c r="K27" s="144"/>
      <c r="L27" s="147"/>
      <c r="S27" s="144"/>
      <c r="T27" s="144"/>
      <c r="U27" s="144"/>
      <c r="V27" s="144"/>
      <c r="W27" s="144"/>
      <c r="X27" s="144"/>
      <c r="Y27" s="144"/>
      <c r="Z27" s="144"/>
      <c r="AA27" s="144"/>
      <c r="AB27" s="144"/>
      <c r="AC27" s="144"/>
      <c r="AD27" s="144"/>
      <c r="AE27" s="144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48"/>
      <c r="E29" s="148"/>
      <c r="F29" s="148"/>
      <c r="G29" s="148"/>
      <c r="H29" s="148"/>
      <c r="I29" s="148"/>
      <c r="J29" s="148"/>
      <c r="K29" s="148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49" t="s">
        <v>40</v>
      </c>
      <c r="E30" s="37"/>
      <c r="F30" s="37"/>
      <c r="G30" s="37"/>
      <c r="H30" s="37"/>
      <c r="I30" s="37"/>
      <c r="J30" s="150">
        <f>ROUND(J122,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48"/>
      <c r="E31" s="148"/>
      <c r="F31" s="148"/>
      <c r="G31" s="148"/>
      <c r="H31" s="148"/>
      <c r="I31" s="148"/>
      <c r="J31" s="148"/>
      <c r="K31" s="148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51" t="s">
        <v>42</v>
      </c>
      <c r="G32" s="37"/>
      <c r="H32" s="37"/>
      <c r="I32" s="151" t="s">
        <v>41</v>
      </c>
      <c r="J32" s="151" t="s">
        <v>43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52" t="s">
        <v>44</v>
      </c>
      <c r="E33" s="139" t="s">
        <v>45</v>
      </c>
      <c r="F33" s="153">
        <f>ROUND((SUM(BE122:BE281)),  2)</f>
        <v>0</v>
      </c>
      <c r="G33" s="37"/>
      <c r="H33" s="37"/>
      <c r="I33" s="154">
        <v>0.20999999999999999</v>
      </c>
      <c r="J33" s="153">
        <f>ROUND(((SUM(BE122:BE281))*I33),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39" t="s">
        <v>46</v>
      </c>
      <c r="F34" s="153">
        <f>ROUND((SUM(BF122:BF281)),  2)</f>
        <v>0</v>
      </c>
      <c r="G34" s="37"/>
      <c r="H34" s="37"/>
      <c r="I34" s="154">
        <v>0.12</v>
      </c>
      <c r="J34" s="153">
        <f>ROUND(((SUM(BF122:BF281))*I34),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47</v>
      </c>
      <c r="F35" s="153">
        <f>ROUND((SUM(BG122:BG281)),  2)</f>
        <v>0</v>
      </c>
      <c r="G35" s="37"/>
      <c r="H35" s="37"/>
      <c r="I35" s="154">
        <v>0.20999999999999999</v>
      </c>
      <c r="J35" s="153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48</v>
      </c>
      <c r="F36" s="153">
        <f>ROUND((SUM(BH122:BH281)),  2)</f>
        <v>0</v>
      </c>
      <c r="G36" s="37"/>
      <c r="H36" s="37"/>
      <c r="I36" s="154">
        <v>0.12</v>
      </c>
      <c r="J36" s="153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49</v>
      </c>
      <c r="F37" s="153">
        <f>ROUND((SUM(BI122:BI281)),  2)</f>
        <v>0</v>
      </c>
      <c r="G37" s="37"/>
      <c r="H37" s="37"/>
      <c r="I37" s="154">
        <v>0</v>
      </c>
      <c r="J37" s="153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55"/>
      <c r="D39" s="156" t="s">
        <v>50</v>
      </c>
      <c r="E39" s="157"/>
      <c r="F39" s="157"/>
      <c r="G39" s="158" t="s">
        <v>51</v>
      </c>
      <c r="H39" s="159" t="s">
        <v>52</v>
      </c>
      <c r="I39" s="157"/>
      <c r="J39" s="160">
        <f>SUM(J30:J37)</f>
        <v>0</v>
      </c>
      <c r="K39" s="161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9"/>
      <c r="L41" s="19"/>
    </row>
    <row r="42" s="1" customFormat="1" ht="14.4" customHeight="1">
      <c r="B42" s="19"/>
      <c r="L42" s="19"/>
    </row>
    <row r="43" s="1" customFormat="1" ht="14.4" customHeight="1">
      <c r="B43" s="19"/>
      <c r="L43" s="19"/>
    </row>
    <row r="44" s="1" customFormat="1" ht="14.4" customHeight="1">
      <c r="B44" s="19"/>
      <c r="L44" s="19"/>
    </row>
    <row r="45" s="1" customFormat="1" ht="14.4" customHeight="1">
      <c r="B45" s="19"/>
      <c r="L45" s="19"/>
    </row>
    <row r="46" s="1" customFormat="1" ht="14.4" customHeight="1">
      <c r="B46" s="19"/>
      <c r="L46" s="19"/>
    </row>
    <row r="47" s="1" customFormat="1" ht="14.4" customHeight="1">
      <c r="B47" s="19"/>
      <c r="L47" s="19"/>
    </row>
    <row r="48" s="1" customFormat="1" ht="14.4" customHeight="1">
      <c r="B48" s="19"/>
      <c r="L48" s="19"/>
    </row>
    <row r="49" s="1" customFormat="1" ht="14.4" customHeight="1">
      <c r="B49" s="19"/>
      <c r="L49" s="19"/>
    </row>
    <row r="50" s="2" customFormat="1" ht="14.4" customHeight="1">
      <c r="B50" s="62"/>
      <c r="D50" s="162" t="s">
        <v>53</v>
      </c>
      <c r="E50" s="163"/>
      <c r="F50" s="163"/>
      <c r="G50" s="162" t="s">
        <v>54</v>
      </c>
      <c r="H50" s="163"/>
      <c r="I50" s="163"/>
      <c r="J50" s="163"/>
      <c r="K50" s="163"/>
      <c r="L50" s="62"/>
    </row>
    <row r="51">
      <c r="B51" s="19"/>
      <c r="L51" s="19"/>
    </row>
    <row r="52">
      <c r="B52" s="19"/>
      <c r="L52" s="19"/>
    </row>
    <row r="53">
      <c r="B53" s="19"/>
      <c r="L53" s="19"/>
    </row>
    <row r="54">
      <c r="B54" s="19"/>
      <c r="L54" s="19"/>
    </row>
    <row r="55">
      <c r="B55" s="19"/>
      <c r="L55" s="19"/>
    </row>
    <row r="56">
      <c r="B56" s="19"/>
      <c r="L56" s="19"/>
    </row>
    <row r="57">
      <c r="B57" s="19"/>
      <c r="L57" s="19"/>
    </row>
    <row r="58">
      <c r="B58" s="19"/>
      <c r="L58" s="19"/>
    </row>
    <row r="59">
      <c r="B59" s="19"/>
      <c r="L59" s="19"/>
    </row>
    <row r="60">
      <c r="B60" s="19"/>
      <c r="L60" s="19"/>
    </row>
    <row r="61" s="2" customFormat="1">
      <c r="A61" s="37"/>
      <c r="B61" s="43"/>
      <c r="C61" s="37"/>
      <c r="D61" s="164" t="s">
        <v>55</v>
      </c>
      <c r="E61" s="165"/>
      <c r="F61" s="166" t="s">
        <v>56</v>
      </c>
      <c r="G61" s="164" t="s">
        <v>55</v>
      </c>
      <c r="H61" s="165"/>
      <c r="I61" s="165"/>
      <c r="J61" s="167" t="s">
        <v>56</v>
      </c>
      <c r="K61" s="16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>
      <c r="B62" s="19"/>
      <c r="L62" s="19"/>
    </row>
    <row r="63">
      <c r="B63" s="19"/>
      <c r="L63" s="19"/>
    </row>
    <row r="64">
      <c r="B64" s="19"/>
      <c r="L64" s="19"/>
    </row>
    <row r="65" s="2" customFormat="1">
      <c r="A65" s="37"/>
      <c r="B65" s="43"/>
      <c r="C65" s="37"/>
      <c r="D65" s="162" t="s">
        <v>57</v>
      </c>
      <c r="E65" s="168"/>
      <c r="F65" s="168"/>
      <c r="G65" s="162" t="s">
        <v>58</v>
      </c>
      <c r="H65" s="168"/>
      <c r="I65" s="168"/>
      <c r="J65" s="168"/>
      <c r="K65" s="168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>
      <c r="B66" s="19"/>
      <c r="L66" s="19"/>
    </row>
    <row r="67">
      <c r="B67" s="19"/>
      <c r="L67" s="19"/>
    </row>
    <row r="68">
      <c r="B68" s="19"/>
      <c r="L68" s="19"/>
    </row>
    <row r="69">
      <c r="B69" s="19"/>
      <c r="L69" s="19"/>
    </row>
    <row r="70">
      <c r="B70" s="19"/>
      <c r="L70" s="19"/>
    </row>
    <row r="71">
      <c r="B71" s="19"/>
      <c r="L71" s="19"/>
    </row>
    <row r="72">
      <c r="B72" s="19"/>
      <c r="L72" s="19"/>
    </row>
    <row r="73">
      <c r="B73" s="19"/>
      <c r="L73" s="19"/>
    </row>
    <row r="74">
      <c r="B74" s="19"/>
      <c r="L74" s="19"/>
    </row>
    <row r="75">
      <c r="B75" s="19"/>
      <c r="L75" s="19"/>
    </row>
    <row r="76" s="2" customFormat="1">
      <c r="A76" s="37"/>
      <c r="B76" s="43"/>
      <c r="C76" s="37"/>
      <c r="D76" s="164" t="s">
        <v>55</v>
      </c>
      <c r="E76" s="165"/>
      <c r="F76" s="166" t="s">
        <v>56</v>
      </c>
      <c r="G76" s="164" t="s">
        <v>55</v>
      </c>
      <c r="H76" s="165"/>
      <c r="I76" s="165"/>
      <c r="J76" s="167" t="s">
        <v>56</v>
      </c>
      <c r="K76" s="16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="2" customFormat="1" ht="14.4" customHeight="1">
      <c r="A77" s="37"/>
      <c r="B77" s="169"/>
      <c r="C77" s="170"/>
      <c r="D77" s="170"/>
      <c r="E77" s="170"/>
      <c r="F77" s="170"/>
      <c r="G77" s="170"/>
      <c r="H77" s="170"/>
      <c r="I77" s="170"/>
      <c r="J77" s="170"/>
      <c r="K77" s="170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="2" customFormat="1" ht="6.96" customHeight="1">
      <c r="A81" s="37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109</v>
      </c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73" t="str">
        <f>E7</f>
        <v>Enviromentální učebna Ekocentrum SO-01 _ Z-02</v>
      </c>
      <c r="F85" s="31"/>
      <c r="G85" s="31"/>
      <c r="H85" s="31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2" customHeight="1">
      <c r="A86" s="37"/>
      <c r="B86" s="38"/>
      <c r="C86" s="31" t="s">
        <v>107</v>
      </c>
      <c r="D86" s="39"/>
      <c r="E86" s="39"/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6.5" customHeight="1">
      <c r="A87" s="37"/>
      <c r="B87" s="38"/>
      <c r="C87" s="39"/>
      <c r="D87" s="39"/>
      <c r="E87" s="75" t="str">
        <f>E9</f>
        <v>D.1.4.5. - Slaboproud</v>
      </c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12" customHeight="1">
      <c r="A89" s="37"/>
      <c r="B89" s="38"/>
      <c r="C89" s="31" t="s">
        <v>20</v>
      </c>
      <c r="D89" s="39"/>
      <c r="E89" s="39"/>
      <c r="F89" s="26" t="str">
        <f>F12</f>
        <v>Klášterní 1418, 363 01 Ostrov</v>
      </c>
      <c r="G89" s="39"/>
      <c r="H89" s="39"/>
      <c r="I89" s="31" t="s">
        <v>22</v>
      </c>
      <c r="J89" s="78" t="str">
        <f>IF(J12="","",J12)</f>
        <v>6. 1. 2026</v>
      </c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6.96" customHeight="1">
      <c r="A90" s="37"/>
      <c r="B90" s="38"/>
      <c r="C90" s="39"/>
      <c r="D90" s="39"/>
      <c r="E90" s="39"/>
      <c r="F90" s="39"/>
      <c r="G90" s="39"/>
      <c r="H90" s="39"/>
      <c r="I90" s="39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1" t="s">
        <v>24</v>
      </c>
      <c r="D91" s="39"/>
      <c r="E91" s="39"/>
      <c r="F91" s="26" t="str">
        <f>E15</f>
        <v>Město Ostrov</v>
      </c>
      <c r="G91" s="39"/>
      <c r="H91" s="39"/>
      <c r="I91" s="31" t="s">
        <v>32</v>
      </c>
      <c r="J91" s="35" t="str">
        <f>E21</f>
        <v>FJ atelier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5.15" customHeight="1">
      <c r="A92" s="37"/>
      <c r="B92" s="38"/>
      <c r="C92" s="31" t="s">
        <v>30</v>
      </c>
      <c r="D92" s="39"/>
      <c r="E92" s="39"/>
      <c r="F92" s="26" t="str">
        <f>IF(E18="","",E18)</f>
        <v>Vyplň údaj</v>
      </c>
      <c r="G92" s="39"/>
      <c r="H92" s="39"/>
      <c r="I92" s="31" t="s">
        <v>35</v>
      </c>
      <c r="J92" s="35" t="str">
        <f>E24</f>
        <v>Michal Jung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0.32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29.28" customHeight="1">
      <c r="A94" s="37"/>
      <c r="B94" s="38"/>
      <c r="C94" s="174" t="s">
        <v>110</v>
      </c>
      <c r="D94" s="175"/>
      <c r="E94" s="175"/>
      <c r="F94" s="175"/>
      <c r="G94" s="175"/>
      <c r="H94" s="175"/>
      <c r="I94" s="175"/>
      <c r="J94" s="176" t="s">
        <v>111</v>
      </c>
      <c r="K94" s="175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10.32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22.8" customHeight="1">
      <c r="A96" s="37"/>
      <c r="B96" s="38"/>
      <c r="C96" s="177" t="s">
        <v>112</v>
      </c>
      <c r="D96" s="39"/>
      <c r="E96" s="39"/>
      <c r="F96" s="39"/>
      <c r="G96" s="39"/>
      <c r="H96" s="39"/>
      <c r="I96" s="39"/>
      <c r="J96" s="109">
        <f>J122</f>
        <v>0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6" t="s">
        <v>113</v>
      </c>
    </row>
    <row r="97" s="9" customFormat="1" ht="24.96" customHeight="1">
      <c r="A97" s="9"/>
      <c r="B97" s="178"/>
      <c r="C97" s="179"/>
      <c r="D97" s="180" t="s">
        <v>126</v>
      </c>
      <c r="E97" s="181"/>
      <c r="F97" s="181"/>
      <c r="G97" s="181"/>
      <c r="H97" s="181"/>
      <c r="I97" s="181"/>
      <c r="J97" s="182">
        <f>J123</f>
        <v>0</v>
      </c>
      <c r="K97" s="179"/>
      <c r="L97" s="18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4"/>
      <c r="C98" s="185"/>
      <c r="D98" s="186" t="s">
        <v>2881</v>
      </c>
      <c r="E98" s="187"/>
      <c r="F98" s="187"/>
      <c r="G98" s="187"/>
      <c r="H98" s="187"/>
      <c r="I98" s="187"/>
      <c r="J98" s="188">
        <f>J124</f>
        <v>0</v>
      </c>
      <c r="K98" s="185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78"/>
      <c r="C99" s="179"/>
      <c r="D99" s="180" t="s">
        <v>2882</v>
      </c>
      <c r="E99" s="181"/>
      <c r="F99" s="181"/>
      <c r="G99" s="181"/>
      <c r="H99" s="181"/>
      <c r="I99" s="181"/>
      <c r="J99" s="182">
        <f>J270</f>
        <v>0</v>
      </c>
      <c r="K99" s="179"/>
      <c r="L99" s="18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78"/>
      <c r="C100" s="179"/>
      <c r="D100" s="180" t="s">
        <v>1986</v>
      </c>
      <c r="E100" s="181"/>
      <c r="F100" s="181"/>
      <c r="G100" s="181"/>
      <c r="H100" s="181"/>
      <c r="I100" s="181"/>
      <c r="J100" s="182">
        <f>J274</f>
        <v>0</v>
      </c>
      <c r="K100" s="179"/>
      <c r="L100" s="183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84"/>
      <c r="C101" s="185"/>
      <c r="D101" s="186" t="s">
        <v>1988</v>
      </c>
      <c r="E101" s="187"/>
      <c r="F101" s="187"/>
      <c r="G101" s="187"/>
      <c r="H101" s="187"/>
      <c r="I101" s="187"/>
      <c r="J101" s="188">
        <f>J275</f>
        <v>0</v>
      </c>
      <c r="K101" s="185"/>
      <c r="L101" s="18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85"/>
      <c r="D102" s="186" t="s">
        <v>2883</v>
      </c>
      <c r="E102" s="187"/>
      <c r="F102" s="187"/>
      <c r="G102" s="187"/>
      <c r="H102" s="187"/>
      <c r="I102" s="187"/>
      <c r="J102" s="188">
        <f>J279</f>
        <v>0</v>
      </c>
      <c r="K102" s="185"/>
      <c r="L102" s="18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39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66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144</v>
      </c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73" t="str">
        <f>E7</f>
        <v>Enviromentální učebna Ekocentrum SO-01 _ Z-02</v>
      </c>
      <c r="F112" s="31"/>
      <c r="G112" s="31"/>
      <c r="H112" s="31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2" customHeight="1">
      <c r="A113" s="37"/>
      <c r="B113" s="38"/>
      <c r="C113" s="31" t="s">
        <v>107</v>
      </c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6.5" customHeight="1">
      <c r="A114" s="37"/>
      <c r="B114" s="38"/>
      <c r="C114" s="39"/>
      <c r="D114" s="39"/>
      <c r="E114" s="75" t="str">
        <f>E9</f>
        <v>D.1.4.5. - Slaboproud</v>
      </c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20</v>
      </c>
      <c r="D116" s="39"/>
      <c r="E116" s="39"/>
      <c r="F116" s="26" t="str">
        <f>F12</f>
        <v>Klášterní 1418, 363 01 Ostrov</v>
      </c>
      <c r="G116" s="39"/>
      <c r="H116" s="39"/>
      <c r="I116" s="31" t="s">
        <v>22</v>
      </c>
      <c r="J116" s="78" t="str">
        <f>IF(J12="","",J12)</f>
        <v>6. 1. 2026</v>
      </c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5.15" customHeight="1">
      <c r="A118" s="37"/>
      <c r="B118" s="38"/>
      <c r="C118" s="31" t="s">
        <v>24</v>
      </c>
      <c r="D118" s="39"/>
      <c r="E118" s="39"/>
      <c r="F118" s="26" t="str">
        <f>E15</f>
        <v>Město Ostrov</v>
      </c>
      <c r="G118" s="39"/>
      <c r="H118" s="39"/>
      <c r="I118" s="31" t="s">
        <v>32</v>
      </c>
      <c r="J118" s="35" t="str">
        <f>E21</f>
        <v>FJ atelier</v>
      </c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5.15" customHeight="1">
      <c r="A119" s="37"/>
      <c r="B119" s="38"/>
      <c r="C119" s="31" t="s">
        <v>30</v>
      </c>
      <c r="D119" s="39"/>
      <c r="E119" s="39"/>
      <c r="F119" s="26" t="str">
        <f>IF(E18="","",E18)</f>
        <v>Vyplň údaj</v>
      </c>
      <c r="G119" s="39"/>
      <c r="H119" s="39"/>
      <c r="I119" s="31" t="s">
        <v>35</v>
      </c>
      <c r="J119" s="35" t="str">
        <f>E24</f>
        <v>Michal Jung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0.32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11" customFormat="1" ht="29.28" customHeight="1">
      <c r="A121" s="190"/>
      <c r="B121" s="191"/>
      <c r="C121" s="192" t="s">
        <v>145</v>
      </c>
      <c r="D121" s="193" t="s">
        <v>65</v>
      </c>
      <c r="E121" s="193" t="s">
        <v>61</v>
      </c>
      <c r="F121" s="193" t="s">
        <v>62</v>
      </c>
      <c r="G121" s="193" t="s">
        <v>146</v>
      </c>
      <c r="H121" s="193" t="s">
        <v>147</v>
      </c>
      <c r="I121" s="193" t="s">
        <v>148</v>
      </c>
      <c r="J121" s="194" t="s">
        <v>111</v>
      </c>
      <c r="K121" s="195" t="s">
        <v>149</v>
      </c>
      <c r="L121" s="196"/>
      <c r="M121" s="99" t="s">
        <v>1</v>
      </c>
      <c r="N121" s="100" t="s">
        <v>44</v>
      </c>
      <c r="O121" s="100" t="s">
        <v>150</v>
      </c>
      <c r="P121" s="100" t="s">
        <v>151</v>
      </c>
      <c r="Q121" s="100" t="s">
        <v>152</v>
      </c>
      <c r="R121" s="100" t="s">
        <v>153</v>
      </c>
      <c r="S121" s="100" t="s">
        <v>154</v>
      </c>
      <c r="T121" s="101" t="s">
        <v>155</v>
      </c>
      <c r="U121" s="190"/>
      <c r="V121" s="190"/>
      <c r="W121" s="190"/>
      <c r="X121" s="190"/>
      <c r="Y121" s="190"/>
      <c r="Z121" s="190"/>
      <c r="AA121" s="190"/>
      <c r="AB121" s="190"/>
      <c r="AC121" s="190"/>
      <c r="AD121" s="190"/>
      <c r="AE121" s="190"/>
    </row>
    <row r="122" s="2" customFormat="1" ht="22.8" customHeight="1">
      <c r="A122" s="37"/>
      <c r="B122" s="38"/>
      <c r="C122" s="106" t="s">
        <v>156</v>
      </c>
      <c r="D122" s="39"/>
      <c r="E122" s="39"/>
      <c r="F122" s="39"/>
      <c r="G122" s="39"/>
      <c r="H122" s="39"/>
      <c r="I122" s="39"/>
      <c r="J122" s="197">
        <f>BK122</f>
        <v>0</v>
      </c>
      <c r="K122" s="39"/>
      <c r="L122" s="43"/>
      <c r="M122" s="102"/>
      <c r="N122" s="198"/>
      <c r="O122" s="103"/>
      <c r="P122" s="199">
        <f>P123+P270+P274</f>
        <v>0</v>
      </c>
      <c r="Q122" s="103"/>
      <c r="R122" s="199">
        <f>R123+R270+R274</f>
        <v>0</v>
      </c>
      <c r="S122" s="103"/>
      <c r="T122" s="200">
        <f>T123+T270+T274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16" t="s">
        <v>79</v>
      </c>
      <c r="AU122" s="16" t="s">
        <v>113</v>
      </c>
      <c r="BK122" s="201">
        <f>BK123+BK270+BK274</f>
        <v>0</v>
      </c>
    </row>
    <row r="123" s="12" customFormat="1" ht="25.92" customHeight="1">
      <c r="A123" s="12"/>
      <c r="B123" s="202"/>
      <c r="C123" s="203"/>
      <c r="D123" s="204" t="s">
        <v>79</v>
      </c>
      <c r="E123" s="205" t="s">
        <v>914</v>
      </c>
      <c r="F123" s="205" t="s">
        <v>915</v>
      </c>
      <c r="G123" s="203"/>
      <c r="H123" s="203"/>
      <c r="I123" s="206"/>
      <c r="J123" s="207">
        <f>BK123</f>
        <v>0</v>
      </c>
      <c r="K123" s="203"/>
      <c r="L123" s="208"/>
      <c r="M123" s="209"/>
      <c r="N123" s="210"/>
      <c r="O123" s="210"/>
      <c r="P123" s="211">
        <f>P124</f>
        <v>0</v>
      </c>
      <c r="Q123" s="210"/>
      <c r="R123" s="211">
        <f>R124</f>
        <v>0</v>
      </c>
      <c r="S123" s="210"/>
      <c r="T123" s="212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90</v>
      </c>
      <c r="AT123" s="214" t="s">
        <v>79</v>
      </c>
      <c r="AU123" s="214" t="s">
        <v>80</v>
      </c>
      <c r="AY123" s="213" t="s">
        <v>159</v>
      </c>
      <c r="BK123" s="215">
        <f>BK124</f>
        <v>0</v>
      </c>
    </row>
    <row r="124" s="12" customFormat="1" ht="22.8" customHeight="1">
      <c r="A124" s="12"/>
      <c r="B124" s="202"/>
      <c r="C124" s="203"/>
      <c r="D124" s="204" t="s">
        <v>79</v>
      </c>
      <c r="E124" s="216" t="s">
        <v>2884</v>
      </c>
      <c r="F124" s="216" t="s">
        <v>2885</v>
      </c>
      <c r="G124" s="203"/>
      <c r="H124" s="203"/>
      <c r="I124" s="206"/>
      <c r="J124" s="217">
        <f>BK124</f>
        <v>0</v>
      </c>
      <c r="K124" s="203"/>
      <c r="L124" s="208"/>
      <c r="M124" s="209"/>
      <c r="N124" s="210"/>
      <c r="O124" s="210"/>
      <c r="P124" s="211">
        <f>SUM(P125:P269)</f>
        <v>0</v>
      </c>
      <c r="Q124" s="210"/>
      <c r="R124" s="211">
        <f>SUM(R125:R269)</f>
        <v>0</v>
      </c>
      <c r="S124" s="210"/>
      <c r="T124" s="212">
        <f>SUM(T125:T269)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90</v>
      </c>
      <c r="AT124" s="214" t="s">
        <v>79</v>
      </c>
      <c r="AU124" s="214" t="s">
        <v>88</v>
      </c>
      <c r="AY124" s="213" t="s">
        <v>159</v>
      </c>
      <c r="BK124" s="215">
        <f>SUM(BK125:BK269)</f>
        <v>0</v>
      </c>
    </row>
    <row r="125" s="2" customFormat="1" ht="24.15" customHeight="1">
      <c r="A125" s="37"/>
      <c r="B125" s="38"/>
      <c r="C125" s="218" t="s">
        <v>88</v>
      </c>
      <c r="D125" s="218" t="s">
        <v>161</v>
      </c>
      <c r="E125" s="219" t="s">
        <v>2886</v>
      </c>
      <c r="F125" s="220" t="s">
        <v>2887</v>
      </c>
      <c r="G125" s="221" t="s">
        <v>322</v>
      </c>
      <c r="H125" s="222">
        <v>600</v>
      </c>
      <c r="I125" s="223"/>
      <c r="J125" s="224">
        <f>ROUND(I125*H125,2)</f>
        <v>0</v>
      </c>
      <c r="K125" s="225"/>
      <c r="L125" s="43"/>
      <c r="M125" s="226" t="s">
        <v>1</v>
      </c>
      <c r="N125" s="227" t="s">
        <v>45</v>
      </c>
      <c r="O125" s="90"/>
      <c r="P125" s="228">
        <f>O125*H125</f>
        <v>0</v>
      </c>
      <c r="Q125" s="228">
        <v>0</v>
      </c>
      <c r="R125" s="228">
        <f>Q125*H125</f>
        <v>0</v>
      </c>
      <c r="S125" s="228">
        <v>0</v>
      </c>
      <c r="T125" s="229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30" t="s">
        <v>263</v>
      </c>
      <c r="AT125" s="230" t="s">
        <v>161</v>
      </c>
      <c r="AU125" s="230" t="s">
        <v>90</v>
      </c>
      <c r="AY125" s="16" t="s">
        <v>159</v>
      </c>
      <c r="BE125" s="231">
        <f>IF(N125="základní",J125,0)</f>
        <v>0</v>
      </c>
      <c r="BF125" s="231">
        <f>IF(N125="snížená",J125,0)</f>
        <v>0</v>
      </c>
      <c r="BG125" s="231">
        <f>IF(N125="zákl. přenesená",J125,0)</f>
        <v>0</v>
      </c>
      <c r="BH125" s="231">
        <f>IF(N125="sníž. přenesená",J125,0)</f>
        <v>0</v>
      </c>
      <c r="BI125" s="231">
        <f>IF(N125="nulová",J125,0)</f>
        <v>0</v>
      </c>
      <c r="BJ125" s="16" t="s">
        <v>88</v>
      </c>
      <c r="BK125" s="231">
        <f>ROUND(I125*H125,2)</f>
        <v>0</v>
      </c>
      <c r="BL125" s="16" t="s">
        <v>263</v>
      </c>
      <c r="BM125" s="230" t="s">
        <v>90</v>
      </c>
    </row>
    <row r="126" s="2" customFormat="1">
      <c r="A126" s="37"/>
      <c r="B126" s="38"/>
      <c r="C126" s="39"/>
      <c r="D126" s="232" t="s">
        <v>167</v>
      </c>
      <c r="E126" s="39"/>
      <c r="F126" s="233" t="s">
        <v>2888</v>
      </c>
      <c r="G126" s="39"/>
      <c r="H126" s="39"/>
      <c r="I126" s="234"/>
      <c r="J126" s="39"/>
      <c r="K126" s="39"/>
      <c r="L126" s="43"/>
      <c r="M126" s="235"/>
      <c r="N126" s="236"/>
      <c r="O126" s="90"/>
      <c r="P126" s="90"/>
      <c r="Q126" s="90"/>
      <c r="R126" s="90"/>
      <c r="S126" s="90"/>
      <c r="T126" s="91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167</v>
      </c>
      <c r="AU126" s="16" t="s">
        <v>90</v>
      </c>
    </row>
    <row r="127" s="2" customFormat="1" ht="21.75" customHeight="1">
      <c r="A127" s="37"/>
      <c r="B127" s="38"/>
      <c r="C127" s="260" t="s">
        <v>90</v>
      </c>
      <c r="D127" s="260" t="s">
        <v>359</v>
      </c>
      <c r="E127" s="261" t="s">
        <v>2889</v>
      </c>
      <c r="F127" s="262" t="s">
        <v>2890</v>
      </c>
      <c r="G127" s="263" t="s">
        <v>322</v>
      </c>
      <c r="H127" s="264">
        <v>630</v>
      </c>
      <c r="I127" s="265"/>
      <c r="J127" s="266">
        <f>ROUND(I127*H127,2)</f>
        <v>0</v>
      </c>
      <c r="K127" s="267"/>
      <c r="L127" s="268"/>
      <c r="M127" s="269" t="s">
        <v>1</v>
      </c>
      <c r="N127" s="270" t="s">
        <v>45</v>
      </c>
      <c r="O127" s="90"/>
      <c r="P127" s="228">
        <f>O127*H127</f>
        <v>0</v>
      </c>
      <c r="Q127" s="228">
        <v>0</v>
      </c>
      <c r="R127" s="228">
        <f>Q127*H127</f>
        <v>0</v>
      </c>
      <c r="S127" s="228">
        <v>0</v>
      </c>
      <c r="T127" s="229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30" t="s">
        <v>358</v>
      </c>
      <c r="AT127" s="230" t="s">
        <v>359</v>
      </c>
      <c r="AU127" s="230" t="s">
        <v>90</v>
      </c>
      <c r="AY127" s="16" t="s">
        <v>159</v>
      </c>
      <c r="BE127" s="231">
        <f>IF(N127="základní",J127,0)</f>
        <v>0</v>
      </c>
      <c r="BF127" s="231">
        <f>IF(N127="snížená",J127,0)</f>
        <v>0</v>
      </c>
      <c r="BG127" s="231">
        <f>IF(N127="zákl. přenesená",J127,0)</f>
        <v>0</v>
      </c>
      <c r="BH127" s="231">
        <f>IF(N127="sníž. přenesená",J127,0)</f>
        <v>0</v>
      </c>
      <c r="BI127" s="231">
        <f>IF(N127="nulová",J127,0)</f>
        <v>0</v>
      </c>
      <c r="BJ127" s="16" t="s">
        <v>88</v>
      </c>
      <c r="BK127" s="231">
        <f>ROUND(I127*H127,2)</f>
        <v>0</v>
      </c>
      <c r="BL127" s="16" t="s">
        <v>263</v>
      </c>
      <c r="BM127" s="230" t="s">
        <v>165</v>
      </c>
    </row>
    <row r="128" s="2" customFormat="1" ht="24.15" customHeight="1">
      <c r="A128" s="37"/>
      <c r="B128" s="38"/>
      <c r="C128" s="218" t="s">
        <v>178</v>
      </c>
      <c r="D128" s="218" t="s">
        <v>161</v>
      </c>
      <c r="E128" s="219" t="s">
        <v>2891</v>
      </c>
      <c r="F128" s="220" t="s">
        <v>2892</v>
      </c>
      <c r="G128" s="221" t="s">
        <v>322</v>
      </c>
      <c r="H128" s="222">
        <v>50</v>
      </c>
      <c r="I128" s="223"/>
      <c r="J128" s="224">
        <f>ROUND(I128*H128,2)</f>
        <v>0</v>
      </c>
      <c r="K128" s="225"/>
      <c r="L128" s="43"/>
      <c r="M128" s="226" t="s">
        <v>1</v>
      </c>
      <c r="N128" s="227" t="s">
        <v>45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</v>
      </c>
      <c r="T128" s="22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263</v>
      </c>
      <c r="AT128" s="230" t="s">
        <v>161</v>
      </c>
      <c r="AU128" s="230" t="s">
        <v>90</v>
      </c>
      <c r="AY128" s="16" t="s">
        <v>159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6" t="s">
        <v>88</v>
      </c>
      <c r="BK128" s="231">
        <f>ROUND(I128*H128,2)</f>
        <v>0</v>
      </c>
      <c r="BL128" s="16" t="s">
        <v>263</v>
      </c>
      <c r="BM128" s="230" t="s">
        <v>201</v>
      </c>
    </row>
    <row r="129" s="2" customFormat="1">
      <c r="A129" s="37"/>
      <c r="B129" s="38"/>
      <c r="C129" s="39"/>
      <c r="D129" s="232" t="s">
        <v>167</v>
      </c>
      <c r="E129" s="39"/>
      <c r="F129" s="233" t="s">
        <v>2893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167</v>
      </c>
      <c r="AU129" s="16" t="s">
        <v>90</v>
      </c>
    </row>
    <row r="130" s="2" customFormat="1" ht="24.15" customHeight="1">
      <c r="A130" s="37"/>
      <c r="B130" s="38"/>
      <c r="C130" s="260" t="s">
        <v>165</v>
      </c>
      <c r="D130" s="260" t="s">
        <v>359</v>
      </c>
      <c r="E130" s="261" t="s">
        <v>2894</v>
      </c>
      <c r="F130" s="262" t="s">
        <v>2895</v>
      </c>
      <c r="G130" s="263" t="s">
        <v>322</v>
      </c>
      <c r="H130" s="264">
        <v>52.5</v>
      </c>
      <c r="I130" s="265"/>
      <c r="J130" s="266">
        <f>ROUND(I130*H130,2)</f>
        <v>0</v>
      </c>
      <c r="K130" s="267"/>
      <c r="L130" s="268"/>
      <c r="M130" s="269" t="s">
        <v>1</v>
      </c>
      <c r="N130" s="270" t="s">
        <v>45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</v>
      </c>
      <c r="T130" s="22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358</v>
      </c>
      <c r="AT130" s="230" t="s">
        <v>359</v>
      </c>
      <c r="AU130" s="230" t="s">
        <v>90</v>
      </c>
      <c r="AY130" s="16" t="s">
        <v>159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6" t="s">
        <v>88</v>
      </c>
      <c r="BK130" s="231">
        <f>ROUND(I130*H130,2)</f>
        <v>0</v>
      </c>
      <c r="BL130" s="16" t="s">
        <v>263</v>
      </c>
      <c r="BM130" s="230" t="s">
        <v>212</v>
      </c>
    </row>
    <row r="131" s="2" customFormat="1" ht="16.5" customHeight="1">
      <c r="A131" s="37"/>
      <c r="B131" s="38"/>
      <c r="C131" s="218" t="s">
        <v>195</v>
      </c>
      <c r="D131" s="218" t="s">
        <v>161</v>
      </c>
      <c r="E131" s="219" t="s">
        <v>2896</v>
      </c>
      <c r="F131" s="220" t="s">
        <v>2897</v>
      </c>
      <c r="G131" s="221" t="s">
        <v>322</v>
      </c>
      <c r="H131" s="222">
        <v>300</v>
      </c>
      <c r="I131" s="223"/>
      <c r="J131" s="224">
        <f>ROUND(I131*H131,2)</f>
        <v>0</v>
      </c>
      <c r="K131" s="225"/>
      <c r="L131" s="43"/>
      <c r="M131" s="226" t="s">
        <v>1</v>
      </c>
      <c r="N131" s="227" t="s">
        <v>45</v>
      </c>
      <c r="O131" s="90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30" t="s">
        <v>263</v>
      </c>
      <c r="AT131" s="230" t="s">
        <v>161</v>
      </c>
      <c r="AU131" s="230" t="s">
        <v>90</v>
      </c>
      <c r="AY131" s="16" t="s">
        <v>159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6" t="s">
        <v>88</v>
      </c>
      <c r="BK131" s="231">
        <f>ROUND(I131*H131,2)</f>
        <v>0</v>
      </c>
      <c r="BL131" s="16" t="s">
        <v>263</v>
      </c>
      <c r="BM131" s="230" t="s">
        <v>224</v>
      </c>
    </row>
    <row r="132" s="2" customFormat="1">
      <c r="A132" s="37"/>
      <c r="B132" s="38"/>
      <c r="C132" s="39"/>
      <c r="D132" s="232" t="s">
        <v>167</v>
      </c>
      <c r="E132" s="39"/>
      <c r="F132" s="233" t="s">
        <v>2898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6" t="s">
        <v>167</v>
      </c>
      <c r="AU132" s="16" t="s">
        <v>90</v>
      </c>
    </row>
    <row r="133" s="2" customFormat="1" ht="16.5" customHeight="1">
      <c r="A133" s="37"/>
      <c r="B133" s="38"/>
      <c r="C133" s="260" t="s">
        <v>201</v>
      </c>
      <c r="D133" s="260" t="s">
        <v>359</v>
      </c>
      <c r="E133" s="261" t="s">
        <v>2899</v>
      </c>
      <c r="F133" s="262" t="s">
        <v>2900</v>
      </c>
      <c r="G133" s="263" t="s">
        <v>322</v>
      </c>
      <c r="H133" s="264">
        <v>315</v>
      </c>
      <c r="I133" s="265"/>
      <c r="J133" s="266">
        <f>ROUND(I133*H133,2)</f>
        <v>0</v>
      </c>
      <c r="K133" s="267"/>
      <c r="L133" s="268"/>
      <c r="M133" s="269" t="s">
        <v>1</v>
      </c>
      <c r="N133" s="270" t="s">
        <v>45</v>
      </c>
      <c r="O133" s="90"/>
      <c r="P133" s="228">
        <f>O133*H133</f>
        <v>0</v>
      </c>
      <c r="Q133" s="228">
        <v>0</v>
      </c>
      <c r="R133" s="228">
        <f>Q133*H133</f>
        <v>0</v>
      </c>
      <c r="S133" s="228">
        <v>0</v>
      </c>
      <c r="T133" s="22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0" t="s">
        <v>358</v>
      </c>
      <c r="AT133" s="230" t="s">
        <v>359</v>
      </c>
      <c r="AU133" s="230" t="s">
        <v>90</v>
      </c>
      <c r="AY133" s="16" t="s">
        <v>159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6" t="s">
        <v>88</v>
      </c>
      <c r="BK133" s="231">
        <f>ROUND(I133*H133,2)</f>
        <v>0</v>
      </c>
      <c r="BL133" s="16" t="s">
        <v>263</v>
      </c>
      <c r="BM133" s="230" t="s">
        <v>8</v>
      </c>
    </row>
    <row r="134" s="2" customFormat="1" ht="21.75" customHeight="1">
      <c r="A134" s="37"/>
      <c r="B134" s="38"/>
      <c r="C134" s="218" t="s">
        <v>207</v>
      </c>
      <c r="D134" s="218" t="s">
        <v>161</v>
      </c>
      <c r="E134" s="219" t="s">
        <v>2901</v>
      </c>
      <c r="F134" s="220" t="s">
        <v>2902</v>
      </c>
      <c r="G134" s="221" t="s">
        <v>334</v>
      </c>
      <c r="H134" s="222">
        <v>50</v>
      </c>
      <c r="I134" s="223"/>
      <c r="J134" s="224">
        <f>ROUND(I134*H134,2)</f>
        <v>0</v>
      </c>
      <c r="K134" s="225"/>
      <c r="L134" s="43"/>
      <c r="M134" s="226" t="s">
        <v>1</v>
      </c>
      <c r="N134" s="227" t="s">
        <v>45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263</v>
      </c>
      <c r="AT134" s="230" t="s">
        <v>161</v>
      </c>
      <c r="AU134" s="230" t="s">
        <v>90</v>
      </c>
      <c r="AY134" s="16" t="s">
        <v>159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6" t="s">
        <v>88</v>
      </c>
      <c r="BK134" s="231">
        <f>ROUND(I134*H134,2)</f>
        <v>0</v>
      </c>
      <c r="BL134" s="16" t="s">
        <v>263</v>
      </c>
      <c r="BM134" s="230" t="s">
        <v>250</v>
      </c>
    </row>
    <row r="135" s="2" customFormat="1">
      <c r="A135" s="37"/>
      <c r="B135" s="38"/>
      <c r="C135" s="39"/>
      <c r="D135" s="232" t="s">
        <v>167</v>
      </c>
      <c r="E135" s="39"/>
      <c r="F135" s="233" t="s">
        <v>2903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6" t="s">
        <v>167</v>
      </c>
      <c r="AU135" s="16" t="s">
        <v>90</v>
      </c>
    </row>
    <row r="136" s="2" customFormat="1" ht="16.5" customHeight="1">
      <c r="A136" s="37"/>
      <c r="B136" s="38"/>
      <c r="C136" s="260" t="s">
        <v>212</v>
      </c>
      <c r="D136" s="260" t="s">
        <v>359</v>
      </c>
      <c r="E136" s="261" t="s">
        <v>2904</v>
      </c>
      <c r="F136" s="262" t="s">
        <v>2905</v>
      </c>
      <c r="G136" s="263" t="s">
        <v>334</v>
      </c>
      <c r="H136" s="264">
        <v>50</v>
      </c>
      <c r="I136" s="265"/>
      <c r="J136" s="266">
        <f>ROUND(I136*H136,2)</f>
        <v>0</v>
      </c>
      <c r="K136" s="267"/>
      <c r="L136" s="268"/>
      <c r="M136" s="269" t="s">
        <v>1</v>
      </c>
      <c r="N136" s="270" t="s">
        <v>45</v>
      </c>
      <c r="O136" s="90"/>
      <c r="P136" s="228">
        <f>O136*H136</f>
        <v>0</v>
      </c>
      <c r="Q136" s="228">
        <v>0</v>
      </c>
      <c r="R136" s="228">
        <f>Q136*H136</f>
        <v>0</v>
      </c>
      <c r="S136" s="228">
        <v>0</v>
      </c>
      <c r="T136" s="22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358</v>
      </c>
      <c r="AT136" s="230" t="s">
        <v>359</v>
      </c>
      <c r="AU136" s="230" t="s">
        <v>90</v>
      </c>
      <c r="AY136" s="16" t="s">
        <v>159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6" t="s">
        <v>88</v>
      </c>
      <c r="BK136" s="231">
        <f>ROUND(I136*H136,2)</f>
        <v>0</v>
      </c>
      <c r="BL136" s="16" t="s">
        <v>263</v>
      </c>
      <c r="BM136" s="230" t="s">
        <v>263</v>
      </c>
    </row>
    <row r="137" s="2" customFormat="1" ht="21.75" customHeight="1">
      <c r="A137" s="37"/>
      <c r="B137" s="38"/>
      <c r="C137" s="218" t="s">
        <v>218</v>
      </c>
      <c r="D137" s="218" t="s">
        <v>161</v>
      </c>
      <c r="E137" s="219" t="s">
        <v>2906</v>
      </c>
      <c r="F137" s="220" t="s">
        <v>2907</v>
      </c>
      <c r="G137" s="221" t="s">
        <v>334</v>
      </c>
      <c r="H137" s="222">
        <v>2</v>
      </c>
      <c r="I137" s="223"/>
      <c r="J137" s="224">
        <f>ROUND(I137*H137,2)</f>
        <v>0</v>
      </c>
      <c r="K137" s="225"/>
      <c r="L137" s="43"/>
      <c r="M137" s="226" t="s">
        <v>1</v>
      </c>
      <c r="N137" s="227" t="s">
        <v>45</v>
      </c>
      <c r="O137" s="90"/>
      <c r="P137" s="228">
        <f>O137*H137</f>
        <v>0</v>
      </c>
      <c r="Q137" s="228">
        <v>0</v>
      </c>
      <c r="R137" s="228">
        <f>Q137*H137</f>
        <v>0</v>
      </c>
      <c r="S137" s="228">
        <v>0</v>
      </c>
      <c r="T137" s="22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0" t="s">
        <v>263</v>
      </c>
      <c r="AT137" s="230" t="s">
        <v>161</v>
      </c>
      <c r="AU137" s="230" t="s">
        <v>90</v>
      </c>
      <c r="AY137" s="16" t="s">
        <v>159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6" t="s">
        <v>88</v>
      </c>
      <c r="BK137" s="231">
        <f>ROUND(I137*H137,2)</f>
        <v>0</v>
      </c>
      <c r="BL137" s="16" t="s">
        <v>263</v>
      </c>
      <c r="BM137" s="230" t="s">
        <v>274</v>
      </c>
    </row>
    <row r="138" s="2" customFormat="1">
      <c r="A138" s="37"/>
      <c r="B138" s="38"/>
      <c r="C138" s="39"/>
      <c r="D138" s="232" t="s">
        <v>167</v>
      </c>
      <c r="E138" s="39"/>
      <c r="F138" s="233" t="s">
        <v>2908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6" t="s">
        <v>167</v>
      </c>
      <c r="AU138" s="16" t="s">
        <v>90</v>
      </c>
    </row>
    <row r="139" s="2" customFormat="1" ht="24.15" customHeight="1">
      <c r="A139" s="37"/>
      <c r="B139" s="38"/>
      <c r="C139" s="260" t="s">
        <v>224</v>
      </c>
      <c r="D139" s="260" t="s">
        <v>359</v>
      </c>
      <c r="E139" s="261" t="s">
        <v>2909</v>
      </c>
      <c r="F139" s="262" t="s">
        <v>2910</v>
      </c>
      <c r="G139" s="263" t="s">
        <v>334</v>
      </c>
      <c r="H139" s="264">
        <v>2</v>
      </c>
      <c r="I139" s="265"/>
      <c r="J139" s="266">
        <f>ROUND(I139*H139,2)</f>
        <v>0</v>
      </c>
      <c r="K139" s="267"/>
      <c r="L139" s="268"/>
      <c r="M139" s="269" t="s">
        <v>1</v>
      </c>
      <c r="N139" s="270" t="s">
        <v>45</v>
      </c>
      <c r="O139" s="90"/>
      <c r="P139" s="228">
        <f>O139*H139</f>
        <v>0</v>
      </c>
      <c r="Q139" s="228">
        <v>0</v>
      </c>
      <c r="R139" s="228">
        <f>Q139*H139</f>
        <v>0</v>
      </c>
      <c r="S139" s="228">
        <v>0</v>
      </c>
      <c r="T139" s="22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30" t="s">
        <v>358</v>
      </c>
      <c r="AT139" s="230" t="s">
        <v>359</v>
      </c>
      <c r="AU139" s="230" t="s">
        <v>90</v>
      </c>
      <c r="AY139" s="16" t="s">
        <v>159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6" t="s">
        <v>88</v>
      </c>
      <c r="BK139" s="231">
        <f>ROUND(I139*H139,2)</f>
        <v>0</v>
      </c>
      <c r="BL139" s="16" t="s">
        <v>263</v>
      </c>
      <c r="BM139" s="230" t="s">
        <v>286</v>
      </c>
    </row>
    <row r="140" s="2" customFormat="1" ht="24.15" customHeight="1">
      <c r="A140" s="37"/>
      <c r="B140" s="38"/>
      <c r="C140" s="260" t="s">
        <v>234</v>
      </c>
      <c r="D140" s="260" t="s">
        <v>359</v>
      </c>
      <c r="E140" s="261" t="s">
        <v>2911</v>
      </c>
      <c r="F140" s="262" t="s">
        <v>2912</v>
      </c>
      <c r="G140" s="263" t="s">
        <v>334</v>
      </c>
      <c r="H140" s="264">
        <v>2</v>
      </c>
      <c r="I140" s="265"/>
      <c r="J140" s="266">
        <f>ROUND(I140*H140,2)</f>
        <v>0</v>
      </c>
      <c r="K140" s="267"/>
      <c r="L140" s="268"/>
      <c r="M140" s="269" t="s">
        <v>1</v>
      </c>
      <c r="N140" s="270" t="s">
        <v>45</v>
      </c>
      <c r="O140" s="90"/>
      <c r="P140" s="228">
        <f>O140*H140</f>
        <v>0</v>
      </c>
      <c r="Q140" s="228">
        <v>0</v>
      </c>
      <c r="R140" s="228">
        <f>Q140*H140</f>
        <v>0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358</v>
      </c>
      <c r="AT140" s="230" t="s">
        <v>359</v>
      </c>
      <c r="AU140" s="230" t="s">
        <v>90</v>
      </c>
      <c r="AY140" s="16" t="s">
        <v>159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6" t="s">
        <v>88</v>
      </c>
      <c r="BK140" s="231">
        <f>ROUND(I140*H140,2)</f>
        <v>0</v>
      </c>
      <c r="BL140" s="16" t="s">
        <v>263</v>
      </c>
      <c r="BM140" s="230" t="s">
        <v>297</v>
      </c>
    </row>
    <row r="141" s="2" customFormat="1" ht="16.5" customHeight="1">
      <c r="A141" s="37"/>
      <c r="B141" s="38"/>
      <c r="C141" s="260" t="s">
        <v>8</v>
      </c>
      <c r="D141" s="260" t="s">
        <v>359</v>
      </c>
      <c r="E141" s="261" t="s">
        <v>2913</v>
      </c>
      <c r="F141" s="262" t="s">
        <v>2914</v>
      </c>
      <c r="G141" s="263" t="s">
        <v>2915</v>
      </c>
      <c r="H141" s="264">
        <v>2</v>
      </c>
      <c r="I141" s="265"/>
      <c r="J141" s="266">
        <f>ROUND(I141*H141,2)</f>
        <v>0</v>
      </c>
      <c r="K141" s="267"/>
      <c r="L141" s="268"/>
      <c r="M141" s="269" t="s">
        <v>1</v>
      </c>
      <c r="N141" s="270" t="s">
        <v>45</v>
      </c>
      <c r="O141" s="90"/>
      <c r="P141" s="228">
        <f>O141*H141</f>
        <v>0</v>
      </c>
      <c r="Q141" s="228">
        <v>0</v>
      </c>
      <c r="R141" s="228">
        <f>Q141*H141</f>
        <v>0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358</v>
      </c>
      <c r="AT141" s="230" t="s">
        <v>359</v>
      </c>
      <c r="AU141" s="230" t="s">
        <v>90</v>
      </c>
      <c r="AY141" s="16" t="s">
        <v>159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6" t="s">
        <v>88</v>
      </c>
      <c r="BK141" s="231">
        <f>ROUND(I141*H141,2)</f>
        <v>0</v>
      </c>
      <c r="BL141" s="16" t="s">
        <v>263</v>
      </c>
      <c r="BM141" s="230" t="s">
        <v>313</v>
      </c>
    </row>
    <row r="142" s="2" customFormat="1" ht="16.5" customHeight="1">
      <c r="A142" s="37"/>
      <c r="B142" s="38"/>
      <c r="C142" s="260" t="s">
        <v>245</v>
      </c>
      <c r="D142" s="260" t="s">
        <v>359</v>
      </c>
      <c r="E142" s="261" t="s">
        <v>2916</v>
      </c>
      <c r="F142" s="262" t="s">
        <v>2917</v>
      </c>
      <c r="G142" s="263" t="s">
        <v>334</v>
      </c>
      <c r="H142" s="264">
        <v>2</v>
      </c>
      <c r="I142" s="265"/>
      <c r="J142" s="266">
        <f>ROUND(I142*H142,2)</f>
        <v>0</v>
      </c>
      <c r="K142" s="267"/>
      <c r="L142" s="268"/>
      <c r="M142" s="269" t="s">
        <v>1</v>
      </c>
      <c r="N142" s="270" t="s">
        <v>45</v>
      </c>
      <c r="O142" s="90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358</v>
      </c>
      <c r="AT142" s="230" t="s">
        <v>359</v>
      </c>
      <c r="AU142" s="230" t="s">
        <v>90</v>
      </c>
      <c r="AY142" s="16" t="s">
        <v>159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6" t="s">
        <v>88</v>
      </c>
      <c r="BK142" s="231">
        <f>ROUND(I142*H142,2)</f>
        <v>0</v>
      </c>
      <c r="BL142" s="16" t="s">
        <v>263</v>
      </c>
      <c r="BM142" s="230" t="s">
        <v>325</v>
      </c>
    </row>
    <row r="143" s="2" customFormat="1" ht="16.5" customHeight="1">
      <c r="A143" s="37"/>
      <c r="B143" s="38"/>
      <c r="C143" s="260" t="s">
        <v>250</v>
      </c>
      <c r="D143" s="260" t="s">
        <v>359</v>
      </c>
      <c r="E143" s="261" t="s">
        <v>2918</v>
      </c>
      <c r="F143" s="262" t="s">
        <v>2919</v>
      </c>
      <c r="G143" s="263" t="s">
        <v>334</v>
      </c>
      <c r="H143" s="264">
        <v>8</v>
      </c>
      <c r="I143" s="265"/>
      <c r="J143" s="266">
        <f>ROUND(I143*H143,2)</f>
        <v>0</v>
      </c>
      <c r="K143" s="267"/>
      <c r="L143" s="268"/>
      <c r="M143" s="269" t="s">
        <v>1</v>
      </c>
      <c r="N143" s="270" t="s">
        <v>45</v>
      </c>
      <c r="O143" s="90"/>
      <c r="P143" s="228">
        <f>O143*H143</f>
        <v>0</v>
      </c>
      <c r="Q143" s="228">
        <v>0</v>
      </c>
      <c r="R143" s="228">
        <f>Q143*H143</f>
        <v>0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358</v>
      </c>
      <c r="AT143" s="230" t="s">
        <v>359</v>
      </c>
      <c r="AU143" s="230" t="s">
        <v>90</v>
      </c>
      <c r="AY143" s="16" t="s">
        <v>159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6" t="s">
        <v>88</v>
      </c>
      <c r="BK143" s="231">
        <f>ROUND(I143*H143,2)</f>
        <v>0</v>
      </c>
      <c r="BL143" s="16" t="s">
        <v>263</v>
      </c>
      <c r="BM143" s="230" t="s">
        <v>336</v>
      </c>
    </row>
    <row r="144" s="2" customFormat="1" ht="16.5" customHeight="1">
      <c r="A144" s="37"/>
      <c r="B144" s="38"/>
      <c r="C144" s="260" t="s">
        <v>256</v>
      </c>
      <c r="D144" s="260" t="s">
        <v>359</v>
      </c>
      <c r="E144" s="261" t="s">
        <v>2920</v>
      </c>
      <c r="F144" s="262" t="s">
        <v>2921</v>
      </c>
      <c r="G144" s="263" t="s">
        <v>334</v>
      </c>
      <c r="H144" s="264">
        <v>2</v>
      </c>
      <c r="I144" s="265"/>
      <c r="J144" s="266">
        <f>ROUND(I144*H144,2)</f>
        <v>0</v>
      </c>
      <c r="K144" s="267"/>
      <c r="L144" s="268"/>
      <c r="M144" s="269" t="s">
        <v>1</v>
      </c>
      <c r="N144" s="270" t="s">
        <v>45</v>
      </c>
      <c r="O144" s="90"/>
      <c r="P144" s="228">
        <f>O144*H144</f>
        <v>0</v>
      </c>
      <c r="Q144" s="228">
        <v>0</v>
      </c>
      <c r="R144" s="228">
        <f>Q144*H144</f>
        <v>0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358</v>
      </c>
      <c r="AT144" s="230" t="s">
        <v>359</v>
      </c>
      <c r="AU144" s="230" t="s">
        <v>90</v>
      </c>
      <c r="AY144" s="16" t="s">
        <v>159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6" t="s">
        <v>88</v>
      </c>
      <c r="BK144" s="231">
        <f>ROUND(I144*H144,2)</f>
        <v>0</v>
      </c>
      <c r="BL144" s="16" t="s">
        <v>263</v>
      </c>
      <c r="BM144" s="230" t="s">
        <v>346</v>
      </c>
    </row>
    <row r="145" s="2" customFormat="1" ht="16.5" customHeight="1">
      <c r="A145" s="37"/>
      <c r="B145" s="38"/>
      <c r="C145" s="260" t="s">
        <v>263</v>
      </c>
      <c r="D145" s="260" t="s">
        <v>359</v>
      </c>
      <c r="E145" s="261" t="s">
        <v>2922</v>
      </c>
      <c r="F145" s="262" t="s">
        <v>2923</v>
      </c>
      <c r="G145" s="263" t="s">
        <v>334</v>
      </c>
      <c r="H145" s="264">
        <v>2</v>
      </c>
      <c r="I145" s="265"/>
      <c r="J145" s="266">
        <f>ROUND(I145*H145,2)</f>
        <v>0</v>
      </c>
      <c r="K145" s="267"/>
      <c r="L145" s="268"/>
      <c r="M145" s="269" t="s">
        <v>1</v>
      </c>
      <c r="N145" s="270" t="s">
        <v>45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358</v>
      </c>
      <c r="AT145" s="230" t="s">
        <v>359</v>
      </c>
      <c r="AU145" s="230" t="s">
        <v>90</v>
      </c>
      <c r="AY145" s="16" t="s">
        <v>159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6" t="s">
        <v>88</v>
      </c>
      <c r="BK145" s="231">
        <f>ROUND(I145*H145,2)</f>
        <v>0</v>
      </c>
      <c r="BL145" s="16" t="s">
        <v>263</v>
      </c>
      <c r="BM145" s="230" t="s">
        <v>358</v>
      </c>
    </row>
    <row r="146" s="2" customFormat="1" ht="24.15" customHeight="1">
      <c r="A146" s="37"/>
      <c r="B146" s="38"/>
      <c r="C146" s="218" t="s">
        <v>269</v>
      </c>
      <c r="D146" s="218" t="s">
        <v>161</v>
      </c>
      <c r="E146" s="219" t="s">
        <v>2924</v>
      </c>
      <c r="F146" s="220" t="s">
        <v>2925</v>
      </c>
      <c r="G146" s="221" t="s">
        <v>334</v>
      </c>
      <c r="H146" s="222">
        <v>9</v>
      </c>
      <c r="I146" s="223"/>
      <c r="J146" s="224">
        <f>ROUND(I146*H146,2)</f>
        <v>0</v>
      </c>
      <c r="K146" s="225"/>
      <c r="L146" s="43"/>
      <c r="M146" s="226" t="s">
        <v>1</v>
      </c>
      <c r="N146" s="227" t="s">
        <v>45</v>
      </c>
      <c r="O146" s="90"/>
      <c r="P146" s="228">
        <f>O146*H146</f>
        <v>0</v>
      </c>
      <c r="Q146" s="228">
        <v>0</v>
      </c>
      <c r="R146" s="228">
        <f>Q146*H146</f>
        <v>0</v>
      </c>
      <c r="S146" s="228">
        <v>0</v>
      </c>
      <c r="T146" s="22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263</v>
      </c>
      <c r="AT146" s="230" t="s">
        <v>161</v>
      </c>
      <c r="AU146" s="230" t="s">
        <v>90</v>
      </c>
      <c r="AY146" s="16" t="s">
        <v>159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6" t="s">
        <v>88</v>
      </c>
      <c r="BK146" s="231">
        <f>ROUND(I146*H146,2)</f>
        <v>0</v>
      </c>
      <c r="BL146" s="16" t="s">
        <v>263</v>
      </c>
      <c r="BM146" s="230" t="s">
        <v>367</v>
      </c>
    </row>
    <row r="147" s="2" customFormat="1">
      <c r="A147" s="37"/>
      <c r="B147" s="38"/>
      <c r="C147" s="39"/>
      <c r="D147" s="232" t="s">
        <v>167</v>
      </c>
      <c r="E147" s="39"/>
      <c r="F147" s="233" t="s">
        <v>2926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6" t="s">
        <v>167</v>
      </c>
      <c r="AU147" s="16" t="s">
        <v>90</v>
      </c>
    </row>
    <row r="148" s="2" customFormat="1" ht="24.15" customHeight="1">
      <c r="A148" s="37"/>
      <c r="B148" s="38"/>
      <c r="C148" s="260" t="s">
        <v>274</v>
      </c>
      <c r="D148" s="260" t="s">
        <v>359</v>
      </c>
      <c r="E148" s="261" t="s">
        <v>2927</v>
      </c>
      <c r="F148" s="262" t="s">
        <v>2928</v>
      </c>
      <c r="G148" s="263" t="s">
        <v>334</v>
      </c>
      <c r="H148" s="264">
        <v>9</v>
      </c>
      <c r="I148" s="265"/>
      <c r="J148" s="266">
        <f>ROUND(I148*H148,2)</f>
        <v>0</v>
      </c>
      <c r="K148" s="267"/>
      <c r="L148" s="268"/>
      <c r="M148" s="269" t="s">
        <v>1</v>
      </c>
      <c r="N148" s="270" t="s">
        <v>45</v>
      </c>
      <c r="O148" s="90"/>
      <c r="P148" s="228">
        <f>O148*H148</f>
        <v>0</v>
      </c>
      <c r="Q148" s="228">
        <v>0</v>
      </c>
      <c r="R148" s="228">
        <f>Q148*H148</f>
        <v>0</v>
      </c>
      <c r="S148" s="228">
        <v>0</v>
      </c>
      <c r="T148" s="22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0" t="s">
        <v>358</v>
      </c>
      <c r="AT148" s="230" t="s">
        <v>359</v>
      </c>
      <c r="AU148" s="230" t="s">
        <v>90</v>
      </c>
      <c r="AY148" s="16" t="s">
        <v>159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6" t="s">
        <v>88</v>
      </c>
      <c r="BK148" s="231">
        <f>ROUND(I148*H148,2)</f>
        <v>0</v>
      </c>
      <c r="BL148" s="16" t="s">
        <v>263</v>
      </c>
      <c r="BM148" s="230" t="s">
        <v>377</v>
      </c>
    </row>
    <row r="149" s="2" customFormat="1" ht="24.15" customHeight="1">
      <c r="A149" s="37"/>
      <c r="B149" s="38"/>
      <c r="C149" s="218" t="s">
        <v>279</v>
      </c>
      <c r="D149" s="218" t="s">
        <v>161</v>
      </c>
      <c r="E149" s="219" t="s">
        <v>2929</v>
      </c>
      <c r="F149" s="220" t="s">
        <v>2930</v>
      </c>
      <c r="G149" s="221" t="s">
        <v>334</v>
      </c>
      <c r="H149" s="222">
        <v>500</v>
      </c>
      <c r="I149" s="223"/>
      <c r="J149" s="224">
        <f>ROUND(I149*H149,2)</f>
        <v>0</v>
      </c>
      <c r="K149" s="225"/>
      <c r="L149" s="43"/>
      <c r="M149" s="226" t="s">
        <v>1</v>
      </c>
      <c r="N149" s="227" t="s">
        <v>45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263</v>
      </c>
      <c r="AT149" s="230" t="s">
        <v>161</v>
      </c>
      <c r="AU149" s="230" t="s">
        <v>90</v>
      </c>
      <c r="AY149" s="16" t="s">
        <v>159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6" t="s">
        <v>88</v>
      </c>
      <c r="BK149" s="231">
        <f>ROUND(I149*H149,2)</f>
        <v>0</v>
      </c>
      <c r="BL149" s="16" t="s">
        <v>263</v>
      </c>
      <c r="BM149" s="230" t="s">
        <v>389</v>
      </c>
    </row>
    <row r="150" s="2" customFormat="1">
      <c r="A150" s="37"/>
      <c r="B150" s="38"/>
      <c r="C150" s="39"/>
      <c r="D150" s="232" t="s">
        <v>167</v>
      </c>
      <c r="E150" s="39"/>
      <c r="F150" s="233" t="s">
        <v>2931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6" t="s">
        <v>167</v>
      </c>
      <c r="AU150" s="16" t="s">
        <v>90</v>
      </c>
    </row>
    <row r="151" s="2" customFormat="1" ht="24.15" customHeight="1">
      <c r="A151" s="37"/>
      <c r="B151" s="38"/>
      <c r="C151" s="260" t="s">
        <v>286</v>
      </c>
      <c r="D151" s="260" t="s">
        <v>359</v>
      </c>
      <c r="E151" s="261" t="s">
        <v>2932</v>
      </c>
      <c r="F151" s="262" t="s">
        <v>2933</v>
      </c>
      <c r="G151" s="263" t="s">
        <v>334</v>
      </c>
      <c r="H151" s="264">
        <v>500</v>
      </c>
      <c r="I151" s="265"/>
      <c r="J151" s="266">
        <f>ROUND(I151*H151,2)</f>
        <v>0</v>
      </c>
      <c r="K151" s="267"/>
      <c r="L151" s="268"/>
      <c r="M151" s="269" t="s">
        <v>1</v>
      </c>
      <c r="N151" s="270" t="s">
        <v>45</v>
      </c>
      <c r="O151" s="90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358</v>
      </c>
      <c r="AT151" s="230" t="s">
        <v>359</v>
      </c>
      <c r="AU151" s="230" t="s">
        <v>90</v>
      </c>
      <c r="AY151" s="16" t="s">
        <v>159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6" t="s">
        <v>88</v>
      </c>
      <c r="BK151" s="231">
        <f>ROUND(I151*H151,2)</f>
        <v>0</v>
      </c>
      <c r="BL151" s="16" t="s">
        <v>263</v>
      </c>
      <c r="BM151" s="230" t="s">
        <v>401</v>
      </c>
    </row>
    <row r="152" s="2" customFormat="1" ht="16.5" customHeight="1">
      <c r="A152" s="37"/>
      <c r="B152" s="38"/>
      <c r="C152" s="260" t="s">
        <v>7</v>
      </c>
      <c r="D152" s="260" t="s">
        <v>359</v>
      </c>
      <c r="E152" s="261" t="s">
        <v>2934</v>
      </c>
      <c r="F152" s="262" t="s">
        <v>2935</v>
      </c>
      <c r="G152" s="263" t="s">
        <v>2936</v>
      </c>
      <c r="H152" s="264">
        <v>5</v>
      </c>
      <c r="I152" s="265"/>
      <c r="J152" s="266">
        <f>ROUND(I152*H152,2)</f>
        <v>0</v>
      </c>
      <c r="K152" s="267"/>
      <c r="L152" s="268"/>
      <c r="M152" s="269" t="s">
        <v>1</v>
      </c>
      <c r="N152" s="270" t="s">
        <v>45</v>
      </c>
      <c r="O152" s="90"/>
      <c r="P152" s="228">
        <f>O152*H152</f>
        <v>0</v>
      </c>
      <c r="Q152" s="228">
        <v>0</v>
      </c>
      <c r="R152" s="228">
        <f>Q152*H152</f>
        <v>0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358</v>
      </c>
      <c r="AT152" s="230" t="s">
        <v>359</v>
      </c>
      <c r="AU152" s="230" t="s">
        <v>90</v>
      </c>
      <c r="AY152" s="16" t="s">
        <v>159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6" t="s">
        <v>88</v>
      </c>
      <c r="BK152" s="231">
        <f>ROUND(I152*H152,2)</f>
        <v>0</v>
      </c>
      <c r="BL152" s="16" t="s">
        <v>263</v>
      </c>
      <c r="BM152" s="230" t="s">
        <v>415</v>
      </c>
    </row>
    <row r="153" s="2" customFormat="1" ht="16.5" customHeight="1">
      <c r="A153" s="37"/>
      <c r="B153" s="38"/>
      <c r="C153" s="218" t="s">
        <v>297</v>
      </c>
      <c r="D153" s="218" t="s">
        <v>161</v>
      </c>
      <c r="E153" s="219" t="s">
        <v>2937</v>
      </c>
      <c r="F153" s="220" t="s">
        <v>2938</v>
      </c>
      <c r="G153" s="221" t="s">
        <v>334</v>
      </c>
      <c r="H153" s="222">
        <v>8</v>
      </c>
      <c r="I153" s="223"/>
      <c r="J153" s="224">
        <f>ROUND(I153*H153,2)</f>
        <v>0</v>
      </c>
      <c r="K153" s="225"/>
      <c r="L153" s="43"/>
      <c r="M153" s="226" t="s">
        <v>1</v>
      </c>
      <c r="N153" s="227" t="s">
        <v>45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263</v>
      </c>
      <c r="AT153" s="230" t="s">
        <v>161</v>
      </c>
      <c r="AU153" s="230" t="s">
        <v>90</v>
      </c>
      <c r="AY153" s="16" t="s">
        <v>159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6" t="s">
        <v>88</v>
      </c>
      <c r="BK153" s="231">
        <f>ROUND(I153*H153,2)</f>
        <v>0</v>
      </c>
      <c r="BL153" s="16" t="s">
        <v>263</v>
      </c>
      <c r="BM153" s="230" t="s">
        <v>427</v>
      </c>
    </row>
    <row r="154" s="2" customFormat="1">
      <c r="A154" s="37"/>
      <c r="B154" s="38"/>
      <c r="C154" s="39"/>
      <c r="D154" s="232" t="s">
        <v>167</v>
      </c>
      <c r="E154" s="39"/>
      <c r="F154" s="233" t="s">
        <v>2939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6" t="s">
        <v>167</v>
      </c>
      <c r="AU154" s="16" t="s">
        <v>90</v>
      </c>
    </row>
    <row r="155" s="2" customFormat="1" ht="16.5" customHeight="1">
      <c r="A155" s="37"/>
      <c r="B155" s="38"/>
      <c r="C155" s="260" t="s">
        <v>303</v>
      </c>
      <c r="D155" s="260" t="s">
        <v>359</v>
      </c>
      <c r="E155" s="261" t="s">
        <v>2940</v>
      </c>
      <c r="F155" s="262" t="s">
        <v>2941</v>
      </c>
      <c r="G155" s="263" t="s">
        <v>334</v>
      </c>
      <c r="H155" s="264">
        <v>8</v>
      </c>
      <c r="I155" s="265"/>
      <c r="J155" s="266">
        <f>ROUND(I155*H155,2)</f>
        <v>0</v>
      </c>
      <c r="K155" s="267"/>
      <c r="L155" s="268"/>
      <c r="M155" s="269" t="s">
        <v>1</v>
      </c>
      <c r="N155" s="270" t="s">
        <v>45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358</v>
      </c>
      <c r="AT155" s="230" t="s">
        <v>359</v>
      </c>
      <c r="AU155" s="230" t="s">
        <v>90</v>
      </c>
      <c r="AY155" s="16" t="s">
        <v>159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6" t="s">
        <v>88</v>
      </c>
      <c r="BK155" s="231">
        <f>ROUND(I155*H155,2)</f>
        <v>0</v>
      </c>
      <c r="BL155" s="16" t="s">
        <v>263</v>
      </c>
      <c r="BM155" s="230" t="s">
        <v>442</v>
      </c>
    </row>
    <row r="156" s="2" customFormat="1" ht="24.15" customHeight="1">
      <c r="A156" s="37"/>
      <c r="B156" s="38"/>
      <c r="C156" s="218" t="s">
        <v>313</v>
      </c>
      <c r="D156" s="218" t="s">
        <v>161</v>
      </c>
      <c r="E156" s="219" t="s">
        <v>2942</v>
      </c>
      <c r="F156" s="220" t="s">
        <v>2943</v>
      </c>
      <c r="G156" s="221" t="s">
        <v>322</v>
      </c>
      <c r="H156" s="222">
        <v>300</v>
      </c>
      <c r="I156" s="223"/>
      <c r="J156" s="224">
        <f>ROUND(I156*H156,2)</f>
        <v>0</v>
      </c>
      <c r="K156" s="225"/>
      <c r="L156" s="43"/>
      <c r="M156" s="226" t="s">
        <v>1</v>
      </c>
      <c r="N156" s="227" t="s">
        <v>45</v>
      </c>
      <c r="O156" s="90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0" t="s">
        <v>263</v>
      </c>
      <c r="AT156" s="230" t="s">
        <v>161</v>
      </c>
      <c r="AU156" s="230" t="s">
        <v>90</v>
      </c>
      <c r="AY156" s="16" t="s">
        <v>159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6" t="s">
        <v>88</v>
      </c>
      <c r="BK156" s="231">
        <f>ROUND(I156*H156,2)</f>
        <v>0</v>
      </c>
      <c r="BL156" s="16" t="s">
        <v>263</v>
      </c>
      <c r="BM156" s="230" t="s">
        <v>452</v>
      </c>
    </row>
    <row r="157" s="2" customFormat="1">
      <c r="A157" s="37"/>
      <c r="B157" s="38"/>
      <c r="C157" s="39"/>
      <c r="D157" s="232" t="s">
        <v>167</v>
      </c>
      <c r="E157" s="39"/>
      <c r="F157" s="233" t="s">
        <v>2944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6" t="s">
        <v>167</v>
      </c>
      <c r="AU157" s="16" t="s">
        <v>90</v>
      </c>
    </row>
    <row r="158" s="2" customFormat="1" ht="37.8" customHeight="1">
      <c r="A158" s="37"/>
      <c r="B158" s="38"/>
      <c r="C158" s="260" t="s">
        <v>319</v>
      </c>
      <c r="D158" s="260" t="s">
        <v>359</v>
      </c>
      <c r="E158" s="261" t="s">
        <v>2945</v>
      </c>
      <c r="F158" s="262" t="s">
        <v>2946</v>
      </c>
      <c r="G158" s="263" t="s">
        <v>322</v>
      </c>
      <c r="H158" s="264">
        <v>360</v>
      </c>
      <c r="I158" s="265"/>
      <c r="J158" s="266">
        <f>ROUND(I158*H158,2)</f>
        <v>0</v>
      </c>
      <c r="K158" s="267"/>
      <c r="L158" s="268"/>
      <c r="M158" s="269" t="s">
        <v>1</v>
      </c>
      <c r="N158" s="270" t="s">
        <v>45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358</v>
      </c>
      <c r="AT158" s="230" t="s">
        <v>359</v>
      </c>
      <c r="AU158" s="230" t="s">
        <v>90</v>
      </c>
      <c r="AY158" s="16" t="s">
        <v>159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6" t="s">
        <v>88</v>
      </c>
      <c r="BK158" s="231">
        <f>ROUND(I158*H158,2)</f>
        <v>0</v>
      </c>
      <c r="BL158" s="16" t="s">
        <v>263</v>
      </c>
      <c r="BM158" s="230" t="s">
        <v>464</v>
      </c>
    </row>
    <row r="159" s="2" customFormat="1" ht="24.15" customHeight="1">
      <c r="A159" s="37"/>
      <c r="B159" s="38"/>
      <c r="C159" s="218" t="s">
        <v>325</v>
      </c>
      <c r="D159" s="218" t="s">
        <v>161</v>
      </c>
      <c r="E159" s="219" t="s">
        <v>2942</v>
      </c>
      <c r="F159" s="220" t="s">
        <v>2943</v>
      </c>
      <c r="G159" s="221" t="s">
        <v>322</v>
      </c>
      <c r="H159" s="222">
        <v>200</v>
      </c>
      <c r="I159" s="223"/>
      <c r="J159" s="224">
        <f>ROUND(I159*H159,2)</f>
        <v>0</v>
      </c>
      <c r="K159" s="225"/>
      <c r="L159" s="43"/>
      <c r="M159" s="226" t="s">
        <v>1</v>
      </c>
      <c r="N159" s="227" t="s">
        <v>45</v>
      </c>
      <c r="O159" s="90"/>
      <c r="P159" s="228">
        <f>O159*H159</f>
        <v>0</v>
      </c>
      <c r="Q159" s="228">
        <v>0</v>
      </c>
      <c r="R159" s="228">
        <f>Q159*H159</f>
        <v>0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263</v>
      </c>
      <c r="AT159" s="230" t="s">
        <v>161</v>
      </c>
      <c r="AU159" s="230" t="s">
        <v>90</v>
      </c>
      <c r="AY159" s="16" t="s">
        <v>159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6" t="s">
        <v>88</v>
      </c>
      <c r="BK159" s="231">
        <f>ROUND(I159*H159,2)</f>
        <v>0</v>
      </c>
      <c r="BL159" s="16" t="s">
        <v>263</v>
      </c>
      <c r="BM159" s="230" t="s">
        <v>477</v>
      </c>
    </row>
    <row r="160" s="2" customFormat="1">
      <c r="A160" s="37"/>
      <c r="B160" s="38"/>
      <c r="C160" s="39"/>
      <c r="D160" s="232" t="s">
        <v>167</v>
      </c>
      <c r="E160" s="39"/>
      <c r="F160" s="233" t="s">
        <v>2944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6" t="s">
        <v>167</v>
      </c>
      <c r="AU160" s="16" t="s">
        <v>90</v>
      </c>
    </row>
    <row r="161" s="2" customFormat="1" ht="37.8" customHeight="1">
      <c r="A161" s="37"/>
      <c r="B161" s="38"/>
      <c r="C161" s="260" t="s">
        <v>331</v>
      </c>
      <c r="D161" s="260" t="s">
        <v>359</v>
      </c>
      <c r="E161" s="261" t="s">
        <v>2947</v>
      </c>
      <c r="F161" s="262" t="s">
        <v>2948</v>
      </c>
      <c r="G161" s="263" t="s">
        <v>322</v>
      </c>
      <c r="H161" s="264">
        <v>240</v>
      </c>
      <c r="I161" s="265"/>
      <c r="J161" s="266">
        <f>ROUND(I161*H161,2)</f>
        <v>0</v>
      </c>
      <c r="K161" s="267"/>
      <c r="L161" s="268"/>
      <c r="M161" s="269" t="s">
        <v>1</v>
      </c>
      <c r="N161" s="270" t="s">
        <v>45</v>
      </c>
      <c r="O161" s="90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0" t="s">
        <v>358</v>
      </c>
      <c r="AT161" s="230" t="s">
        <v>359</v>
      </c>
      <c r="AU161" s="230" t="s">
        <v>90</v>
      </c>
      <c r="AY161" s="16" t="s">
        <v>159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6" t="s">
        <v>88</v>
      </c>
      <c r="BK161" s="231">
        <f>ROUND(I161*H161,2)</f>
        <v>0</v>
      </c>
      <c r="BL161" s="16" t="s">
        <v>263</v>
      </c>
      <c r="BM161" s="230" t="s">
        <v>489</v>
      </c>
    </row>
    <row r="162" s="2" customFormat="1" ht="24.15" customHeight="1">
      <c r="A162" s="37"/>
      <c r="B162" s="38"/>
      <c r="C162" s="218" t="s">
        <v>336</v>
      </c>
      <c r="D162" s="218" t="s">
        <v>161</v>
      </c>
      <c r="E162" s="219" t="s">
        <v>2949</v>
      </c>
      <c r="F162" s="220" t="s">
        <v>2950</v>
      </c>
      <c r="G162" s="221" t="s">
        <v>322</v>
      </c>
      <c r="H162" s="222">
        <v>3500</v>
      </c>
      <c r="I162" s="223"/>
      <c r="J162" s="224">
        <f>ROUND(I162*H162,2)</f>
        <v>0</v>
      </c>
      <c r="K162" s="225"/>
      <c r="L162" s="43"/>
      <c r="M162" s="226" t="s">
        <v>1</v>
      </c>
      <c r="N162" s="227" t="s">
        <v>45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263</v>
      </c>
      <c r="AT162" s="230" t="s">
        <v>161</v>
      </c>
      <c r="AU162" s="230" t="s">
        <v>90</v>
      </c>
      <c r="AY162" s="16" t="s">
        <v>159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6" t="s">
        <v>88</v>
      </c>
      <c r="BK162" s="231">
        <f>ROUND(I162*H162,2)</f>
        <v>0</v>
      </c>
      <c r="BL162" s="16" t="s">
        <v>263</v>
      </c>
      <c r="BM162" s="230" t="s">
        <v>501</v>
      </c>
    </row>
    <row r="163" s="2" customFormat="1">
      <c r="A163" s="37"/>
      <c r="B163" s="38"/>
      <c r="C163" s="39"/>
      <c r="D163" s="232" t="s">
        <v>167</v>
      </c>
      <c r="E163" s="39"/>
      <c r="F163" s="233" t="s">
        <v>2951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6" t="s">
        <v>167</v>
      </c>
      <c r="AU163" s="16" t="s">
        <v>90</v>
      </c>
    </row>
    <row r="164" s="2" customFormat="1" ht="33" customHeight="1">
      <c r="A164" s="37"/>
      <c r="B164" s="38"/>
      <c r="C164" s="260" t="s">
        <v>341</v>
      </c>
      <c r="D164" s="260" t="s">
        <v>359</v>
      </c>
      <c r="E164" s="261" t="s">
        <v>2952</v>
      </c>
      <c r="F164" s="262" t="s">
        <v>2953</v>
      </c>
      <c r="G164" s="263" t="s">
        <v>322</v>
      </c>
      <c r="H164" s="264">
        <v>4200</v>
      </c>
      <c r="I164" s="265"/>
      <c r="J164" s="266">
        <f>ROUND(I164*H164,2)</f>
        <v>0</v>
      </c>
      <c r="K164" s="267"/>
      <c r="L164" s="268"/>
      <c r="M164" s="269" t="s">
        <v>1</v>
      </c>
      <c r="N164" s="270" t="s">
        <v>45</v>
      </c>
      <c r="O164" s="90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358</v>
      </c>
      <c r="AT164" s="230" t="s">
        <v>359</v>
      </c>
      <c r="AU164" s="230" t="s">
        <v>90</v>
      </c>
      <c r="AY164" s="16" t="s">
        <v>159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6" t="s">
        <v>88</v>
      </c>
      <c r="BK164" s="231">
        <f>ROUND(I164*H164,2)</f>
        <v>0</v>
      </c>
      <c r="BL164" s="16" t="s">
        <v>263</v>
      </c>
      <c r="BM164" s="230" t="s">
        <v>511</v>
      </c>
    </row>
    <row r="165" s="2" customFormat="1" ht="24.15" customHeight="1">
      <c r="A165" s="37"/>
      <c r="B165" s="38"/>
      <c r="C165" s="218" t="s">
        <v>346</v>
      </c>
      <c r="D165" s="218" t="s">
        <v>161</v>
      </c>
      <c r="E165" s="219" t="s">
        <v>2954</v>
      </c>
      <c r="F165" s="220" t="s">
        <v>2955</v>
      </c>
      <c r="G165" s="221" t="s">
        <v>334</v>
      </c>
      <c r="H165" s="222">
        <v>37</v>
      </c>
      <c r="I165" s="223"/>
      <c r="J165" s="224">
        <f>ROUND(I165*H165,2)</f>
        <v>0</v>
      </c>
      <c r="K165" s="225"/>
      <c r="L165" s="43"/>
      <c r="M165" s="226" t="s">
        <v>1</v>
      </c>
      <c r="N165" s="227" t="s">
        <v>45</v>
      </c>
      <c r="O165" s="90"/>
      <c r="P165" s="228">
        <f>O165*H165</f>
        <v>0</v>
      </c>
      <c r="Q165" s="228">
        <v>0</v>
      </c>
      <c r="R165" s="228">
        <f>Q165*H165</f>
        <v>0</v>
      </c>
      <c r="S165" s="228">
        <v>0</v>
      </c>
      <c r="T165" s="22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0" t="s">
        <v>263</v>
      </c>
      <c r="AT165" s="230" t="s">
        <v>161</v>
      </c>
      <c r="AU165" s="230" t="s">
        <v>90</v>
      </c>
      <c r="AY165" s="16" t="s">
        <v>159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6" t="s">
        <v>88</v>
      </c>
      <c r="BK165" s="231">
        <f>ROUND(I165*H165,2)</f>
        <v>0</v>
      </c>
      <c r="BL165" s="16" t="s">
        <v>263</v>
      </c>
      <c r="BM165" s="230" t="s">
        <v>525</v>
      </c>
    </row>
    <row r="166" s="2" customFormat="1">
      <c r="A166" s="37"/>
      <c r="B166" s="38"/>
      <c r="C166" s="39"/>
      <c r="D166" s="232" t="s">
        <v>167</v>
      </c>
      <c r="E166" s="39"/>
      <c r="F166" s="233" t="s">
        <v>2956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6" t="s">
        <v>167</v>
      </c>
      <c r="AU166" s="16" t="s">
        <v>90</v>
      </c>
    </row>
    <row r="167" s="2" customFormat="1" ht="21.75" customHeight="1">
      <c r="A167" s="37"/>
      <c r="B167" s="38"/>
      <c r="C167" s="218" t="s">
        <v>351</v>
      </c>
      <c r="D167" s="218" t="s">
        <v>161</v>
      </c>
      <c r="E167" s="219" t="s">
        <v>2957</v>
      </c>
      <c r="F167" s="220" t="s">
        <v>2958</v>
      </c>
      <c r="G167" s="221" t="s">
        <v>334</v>
      </c>
      <c r="H167" s="222">
        <v>30</v>
      </c>
      <c r="I167" s="223"/>
      <c r="J167" s="224">
        <f>ROUND(I167*H167,2)</f>
        <v>0</v>
      </c>
      <c r="K167" s="225"/>
      <c r="L167" s="43"/>
      <c r="M167" s="226" t="s">
        <v>1</v>
      </c>
      <c r="N167" s="227" t="s">
        <v>45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263</v>
      </c>
      <c r="AT167" s="230" t="s">
        <v>161</v>
      </c>
      <c r="AU167" s="230" t="s">
        <v>90</v>
      </c>
      <c r="AY167" s="16" t="s">
        <v>159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6" t="s">
        <v>88</v>
      </c>
      <c r="BK167" s="231">
        <f>ROUND(I167*H167,2)</f>
        <v>0</v>
      </c>
      <c r="BL167" s="16" t="s">
        <v>263</v>
      </c>
      <c r="BM167" s="230" t="s">
        <v>535</v>
      </c>
    </row>
    <row r="168" s="2" customFormat="1">
      <c r="A168" s="37"/>
      <c r="B168" s="38"/>
      <c r="C168" s="39"/>
      <c r="D168" s="232" t="s">
        <v>167</v>
      </c>
      <c r="E168" s="39"/>
      <c r="F168" s="233" t="s">
        <v>2959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6" t="s">
        <v>167</v>
      </c>
      <c r="AU168" s="16" t="s">
        <v>90</v>
      </c>
    </row>
    <row r="169" s="2" customFormat="1" ht="16.5" customHeight="1">
      <c r="A169" s="37"/>
      <c r="B169" s="38"/>
      <c r="C169" s="218" t="s">
        <v>358</v>
      </c>
      <c r="D169" s="218" t="s">
        <v>161</v>
      </c>
      <c r="E169" s="219" t="s">
        <v>2960</v>
      </c>
      <c r="F169" s="220" t="s">
        <v>2961</v>
      </c>
      <c r="G169" s="221" t="s">
        <v>322</v>
      </c>
      <c r="H169" s="222">
        <v>100</v>
      </c>
      <c r="I169" s="223"/>
      <c r="J169" s="224">
        <f>ROUND(I169*H169,2)</f>
        <v>0</v>
      </c>
      <c r="K169" s="225"/>
      <c r="L169" s="43"/>
      <c r="M169" s="226" t="s">
        <v>1</v>
      </c>
      <c r="N169" s="227" t="s">
        <v>45</v>
      </c>
      <c r="O169" s="90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263</v>
      </c>
      <c r="AT169" s="230" t="s">
        <v>161</v>
      </c>
      <c r="AU169" s="230" t="s">
        <v>90</v>
      </c>
      <c r="AY169" s="16" t="s">
        <v>159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6" t="s">
        <v>88</v>
      </c>
      <c r="BK169" s="231">
        <f>ROUND(I169*H169,2)</f>
        <v>0</v>
      </c>
      <c r="BL169" s="16" t="s">
        <v>263</v>
      </c>
      <c r="BM169" s="230" t="s">
        <v>545</v>
      </c>
    </row>
    <row r="170" s="2" customFormat="1">
      <c r="A170" s="37"/>
      <c r="B170" s="38"/>
      <c r="C170" s="39"/>
      <c r="D170" s="232" t="s">
        <v>167</v>
      </c>
      <c r="E170" s="39"/>
      <c r="F170" s="233" t="s">
        <v>2962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6" t="s">
        <v>167</v>
      </c>
      <c r="AU170" s="16" t="s">
        <v>90</v>
      </c>
    </row>
    <row r="171" s="2" customFormat="1" ht="24.15" customHeight="1">
      <c r="A171" s="37"/>
      <c r="B171" s="38"/>
      <c r="C171" s="218" t="s">
        <v>363</v>
      </c>
      <c r="D171" s="218" t="s">
        <v>161</v>
      </c>
      <c r="E171" s="219" t="s">
        <v>2963</v>
      </c>
      <c r="F171" s="220" t="s">
        <v>2964</v>
      </c>
      <c r="G171" s="221" t="s">
        <v>334</v>
      </c>
      <c r="H171" s="222">
        <v>1</v>
      </c>
      <c r="I171" s="223"/>
      <c r="J171" s="224">
        <f>ROUND(I171*H171,2)</f>
        <v>0</v>
      </c>
      <c r="K171" s="225"/>
      <c r="L171" s="43"/>
      <c r="M171" s="226" t="s">
        <v>1</v>
      </c>
      <c r="N171" s="227" t="s">
        <v>45</v>
      </c>
      <c r="O171" s="90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263</v>
      </c>
      <c r="AT171" s="230" t="s">
        <v>161</v>
      </c>
      <c r="AU171" s="230" t="s">
        <v>90</v>
      </c>
      <c r="AY171" s="16" t="s">
        <v>159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6" t="s">
        <v>88</v>
      </c>
      <c r="BK171" s="231">
        <f>ROUND(I171*H171,2)</f>
        <v>0</v>
      </c>
      <c r="BL171" s="16" t="s">
        <v>263</v>
      </c>
      <c r="BM171" s="230" t="s">
        <v>555</v>
      </c>
    </row>
    <row r="172" s="2" customFormat="1">
      <c r="A172" s="37"/>
      <c r="B172" s="38"/>
      <c r="C172" s="39"/>
      <c r="D172" s="232" t="s">
        <v>167</v>
      </c>
      <c r="E172" s="39"/>
      <c r="F172" s="233" t="s">
        <v>2965</v>
      </c>
      <c r="G172" s="39"/>
      <c r="H172" s="39"/>
      <c r="I172" s="234"/>
      <c r="J172" s="39"/>
      <c r="K172" s="39"/>
      <c r="L172" s="43"/>
      <c r="M172" s="235"/>
      <c r="N172" s="236"/>
      <c r="O172" s="90"/>
      <c r="P172" s="90"/>
      <c r="Q172" s="90"/>
      <c r="R172" s="90"/>
      <c r="S172" s="90"/>
      <c r="T172" s="91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16" t="s">
        <v>167</v>
      </c>
      <c r="AU172" s="16" t="s">
        <v>90</v>
      </c>
    </row>
    <row r="173" s="2" customFormat="1" ht="16.5" customHeight="1">
      <c r="A173" s="37"/>
      <c r="B173" s="38"/>
      <c r="C173" s="260" t="s">
        <v>367</v>
      </c>
      <c r="D173" s="260" t="s">
        <v>359</v>
      </c>
      <c r="E173" s="261" t="s">
        <v>2966</v>
      </c>
      <c r="F173" s="262" t="s">
        <v>2967</v>
      </c>
      <c r="G173" s="263" t="s">
        <v>334</v>
      </c>
      <c r="H173" s="264">
        <v>1</v>
      </c>
      <c r="I173" s="265"/>
      <c r="J173" s="266">
        <f>ROUND(I173*H173,2)</f>
        <v>0</v>
      </c>
      <c r="K173" s="267"/>
      <c r="L173" s="268"/>
      <c r="M173" s="269" t="s">
        <v>1</v>
      </c>
      <c r="N173" s="270" t="s">
        <v>45</v>
      </c>
      <c r="O173" s="90"/>
      <c r="P173" s="228">
        <f>O173*H173</f>
        <v>0</v>
      </c>
      <c r="Q173" s="228">
        <v>0</v>
      </c>
      <c r="R173" s="228">
        <f>Q173*H173</f>
        <v>0</v>
      </c>
      <c r="S173" s="228">
        <v>0</v>
      </c>
      <c r="T173" s="22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30" t="s">
        <v>358</v>
      </c>
      <c r="AT173" s="230" t="s">
        <v>359</v>
      </c>
      <c r="AU173" s="230" t="s">
        <v>90</v>
      </c>
      <c r="AY173" s="16" t="s">
        <v>159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6" t="s">
        <v>88</v>
      </c>
      <c r="BK173" s="231">
        <f>ROUND(I173*H173,2)</f>
        <v>0</v>
      </c>
      <c r="BL173" s="16" t="s">
        <v>263</v>
      </c>
      <c r="BM173" s="230" t="s">
        <v>566</v>
      </c>
    </row>
    <row r="174" s="2" customFormat="1" ht="24.15" customHeight="1">
      <c r="A174" s="37"/>
      <c r="B174" s="38"/>
      <c r="C174" s="218" t="s">
        <v>373</v>
      </c>
      <c r="D174" s="218" t="s">
        <v>161</v>
      </c>
      <c r="E174" s="219" t="s">
        <v>2968</v>
      </c>
      <c r="F174" s="220" t="s">
        <v>2969</v>
      </c>
      <c r="G174" s="221" t="s">
        <v>334</v>
      </c>
      <c r="H174" s="222">
        <v>1</v>
      </c>
      <c r="I174" s="223"/>
      <c r="J174" s="224">
        <f>ROUND(I174*H174,2)</f>
        <v>0</v>
      </c>
      <c r="K174" s="225"/>
      <c r="L174" s="43"/>
      <c r="M174" s="226" t="s">
        <v>1</v>
      </c>
      <c r="N174" s="227" t="s">
        <v>45</v>
      </c>
      <c r="O174" s="90"/>
      <c r="P174" s="228">
        <f>O174*H174</f>
        <v>0</v>
      </c>
      <c r="Q174" s="228">
        <v>0</v>
      </c>
      <c r="R174" s="228">
        <f>Q174*H174</f>
        <v>0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263</v>
      </c>
      <c r="AT174" s="230" t="s">
        <v>161</v>
      </c>
      <c r="AU174" s="230" t="s">
        <v>90</v>
      </c>
      <c r="AY174" s="16" t="s">
        <v>159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6" t="s">
        <v>88</v>
      </c>
      <c r="BK174" s="231">
        <f>ROUND(I174*H174,2)</f>
        <v>0</v>
      </c>
      <c r="BL174" s="16" t="s">
        <v>263</v>
      </c>
      <c r="BM174" s="230" t="s">
        <v>576</v>
      </c>
    </row>
    <row r="175" s="2" customFormat="1">
      <c r="A175" s="37"/>
      <c r="B175" s="38"/>
      <c r="C175" s="39"/>
      <c r="D175" s="232" t="s">
        <v>167</v>
      </c>
      <c r="E175" s="39"/>
      <c r="F175" s="233" t="s">
        <v>2970</v>
      </c>
      <c r="G175" s="39"/>
      <c r="H175" s="39"/>
      <c r="I175" s="234"/>
      <c r="J175" s="39"/>
      <c r="K175" s="39"/>
      <c r="L175" s="43"/>
      <c r="M175" s="235"/>
      <c r="N175" s="236"/>
      <c r="O175" s="90"/>
      <c r="P175" s="90"/>
      <c r="Q175" s="90"/>
      <c r="R175" s="90"/>
      <c r="S175" s="90"/>
      <c r="T175" s="91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16" t="s">
        <v>167</v>
      </c>
      <c r="AU175" s="16" t="s">
        <v>90</v>
      </c>
    </row>
    <row r="176" s="2" customFormat="1" ht="16.5" customHeight="1">
      <c r="A176" s="37"/>
      <c r="B176" s="38"/>
      <c r="C176" s="260" t="s">
        <v>377</v>
      </c>
      <c r="D176" s="260" t="s">
        <v>359</v>
      </c>
      <c r="E176" s="261" t="s">
        <v>2971</v>
      </c>
      <c r="F176" s="262" t="s">
        <v>2972</v>
      </c>
      <c r="G176" s="263" t="s">
        <v>334</v>
      </c>
      <c r="H176" s="264">
        <v>1</v>
      </c>
      <c r="I176" s="265"/>
      <c r="J176" s="266">
        <f>ROUND(I176*H176,2)</f>
        <v>0</v>
      </c>
      <c r="K176" s="267"/>
      <c r="L176" s="268"/>
      <c r="M176" s="269" t="s">
        <v>1</v>
      </c>
      <c r="N176" s="270" t="s">
        <v>45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358</v>
      </c>
      <c r="AT176" s="230" t="s">
        <v>359</v>
      </c>
      <c r="AU176" s="230" t="s">
        <v>90</v>
      </c>
      <c r="AY176" s="16" t="s">
        <v>159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6" t="s">
        <v>88</v>
      </c>
      <c r="BK176" s="231">
        <f>ROUND(I176*H176,2)</f>
        <v>0</v>
      </c>
      <c r="BL176" s="16" t="s">
        <v>263</v>
      </c>
      <c r="BM176" s="230" t="s">
        <v>586</v>
      </c>
    </row>
    <row r="177" s="2" customFormat="1" ht="16.5" customHeight="1">
      <c r="A177" s="37"/>
      <c r="B177" s="38"/>
      <c r="C177" s="260" t="s">
        <v>383</v>
      </c>
      <c r="D177" s="260" t="s">
        <v>359</v>
      </c>
      <c r="E177" s="261" t="s">
        <v>2973</v>
      </c>
      <c r="F177" s="262" t="s">
        <v>2974</v>
      </c>
      <c r="G177" s="263" t="s">
        <v>334</v>
      </c>
      <c r="H177" s="264">
        <v>1</v>
      </c>
      <c r="I177" s="265"/>
      <c r="J177" s="266">
        <f>ROUND(I177*H177,2)</f>
        <v>0</v>
      </c>
      <c r="K177" s="267"/>
      <c r="L177" s="268"/>
      <c r="M177" s="269" t="s">
        <v>1</v>
      </c>
      <c r="N177" s="270" t="s">
        <v>45</v>
      </c>
      <c r="O177" s="90"/>
      <c r="P177" s="228">
        <f>O177*H177</f>
        <v>0</v>
      </c>
      <c r="Q177" s="228">
        <v>0</v>
      </c>
      <c r="R177" s="228">
        <f>Q177*H177</f>
        <v>0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358</v>
      </c>
      <c r="AT177" s="230" t="s">
        <v>359</v>
      </c>
      <c r="AU177" s="230" t="s">
        <v>90</v>
      </c>
      <c r="AY177" s="16" t="s">
        <v>159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6" t="s">
        <v>88</v>
      </c>
      <c r="BK177" s="231">
        <f>ROUND(I177*H177,2)</f>
        <v>0</v>
      </c>
      <c r="BL177" s="16" t="s">
        <v>263</v>
      </c>
      <c r="BM177" s="230" t="s">
        <v>596</v>
      </c>
    </row>
    <row r="178" s="2" customFormat="1" ht="24.15" customHeight="1">
      <c r="A178" s="37"/>
      <c r="B178" s="38"/>
      <c r="C178" s="218" t="s">
        <v>389</v>
      </c>
      <c r="D178" s="218" t="s">
        <v>161</v>
      </c>
      <c r="E178" s="219" t="s">
        <v>2975</v>
      </c>
      <c r="F178" s="220" t="s">
        <v>2976</v>
      </c>
      <c r="G178" s="221" t="s">
        <v>334</v>
      </c>
      <c r="H178" s="222">
        <v>5</v>
      </c>
      <c r="I178" s="223"/>
      <c r="J178" s="224">
        <f>ROUND(I178*H178,2)</f>
        <v>0</v>
      </c>
      <c r="K178" s="225"/>
      <c r="L178" s="43"/>
      <c r="M178" s="226" t="s">
        <v>1</v>
      </c>
      <c r="N178" s="227" t="s">
        <v>45</v>
      </c>
      <c r="O178" s="90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263</v>
      </c>
      <c r="AT178" s="230" t="s">
        <v>161</v>
      </c>
      <c r="AU178" s="230" t="s">
        <v>90</v>
      </c>
      <c r="AY178" s="16" t="s">
        <v>159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6" t="s">
        <v>88</v>
      </c>
      <c r="BK178" s="231">
        <f>ROUND(I178*H178,2)</f>
        <v>0</v>
      </c>
      <c r="BL178" s="16" t="s">
        <v>263</v>
      </c>
      <c r="BM178" s="230" t="s">
        <v>607</v>
      </c>
    </row>
    <row r="179" s="2" customFormat="1">
      <c r="A179" s="37"/>
      <c r="B179" s="38"/>
      <c r="C179" s="39"/>
      <c r="D179" s="232" t="s">
        <v>167</v>
      </c>
      <c r="E179" s="39"/>
      <c r="F179" s="233" t="s">
        <v>2977</v>
      </c>
      <c r="G179" s="39"/>
      <c r="H179" s="39"/>
      <c r="I179" s="234"/>
      <c r="J179" s="39"/>
      <c r="K179" s="39"/>
      <c r="L179" s="43"/>
      <c r="M179" s="235"/>
      <c r="N179" s="236"/>
      <c r="O179" s="90"/>
      <c r="P179" s="90"/>
      <c r="Q179" s="90"/>
      <c r="R179" s="90"/>
      <c r="S179" s="90"/>
      <c r="T179" s="91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6" t="s">
        <v>167</v>
      </c>
      <c r="AU179" s="16" t="s">
        <v>90</v>
      </c>
    </row>
    <row r="180" s="2" customFormat="1" ht="16.5" customHeight="1">
      <c r="A180" s="37"/>
      <c r="B180" s="38"/>
      <c r="C180" s="260" t="s">
        <v>395</v>
      </c>
      <c r="D180" s="260" t="s">
        <v>359</v>
      </c>
      <c r="E180" s="261" t="s">
        <v>2978</v>
      </c>
      <c r="F180" s="262" t="s">
        <v>2979</v>
      </c>
      <c r="G180" s="263" t="s">
        <v>334</v>
      </c>
      <c r="H180" s="264">
        <v>1</v>
      </c>
      <c r="I180" s="265"/>
      <c r="J180" s="266">
        <f>ROUND(I180*H180,2)</f>
        <v>0</v>
      </c>
      <c r="K180" s="267"/>
      <c r="L180" s="268"/>
      <c r="M180" s="269" t="s">
        <v>1</v>
      </c>
      <c r="N180" s="270" t="s">
        <v>45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358</v>
      </c>
      <c r="AT180" s="230" t="s">
        <v>359</v>
      </c>
      <c r="AU180" s="230" t="s">
        <v>90</v>
      </c>
      <c r="AY180" s="16" t="s">
        <v>159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6" t="s">
        <v>88</v>
      </c>
      <c r="BK180" s="231">
        <f>ROUND(I180*H180,2)</f>
        <v>0</v>
      </c>
      <c r="BL180" s="16" t="s">
        <v>263</v>
      </c>
      <c r="BM180" s="230" t="s">
        <v>617</v>
      </c>
    </row>
    <row r="181" s="2" customFormat="1" ht="16.5" customHeight="1">
      <c r="A181" s="37"/>
      <c r="B181" s="38"/>
      <c r="C181" s="260" t="s">
        <v>401</v>
      </c>
      <c r="D181" s="260" t="s">
        <v>359</v>
      </c>
      <c r="E181" s="261" t="s">
        <v>2980</v>
      </c>
      <c r="F181" s="262" t="s">
        <v>2981</v>
      </c>
      <c r="G181" s="263" t="s">
        <v>334</v>
      </c>
      <c r="H181" s="264">
        <v>4</v>
      </c>
      <c r="I181" s="265"/>
      <c r="J181" s="266">
        <f>ROUND(I181*H181,2)</f>
        <v>0</v>
      </c>
      <c r="K181" s="267"/>
      <c r="L181" s="268"/>
      <c r="M181" s="269" t="s">
        <v>1</v>
      </c>
      <c r="N181" s="270" t="s">
        <v>45</v>
      </c>
      <c r="O181" s="90"/>
      <c r="P181" s="228">
        <f>O181*H181</f>
        <v>0</v>
      </c>
      <c r="Q181" s="228">
        <v>0</v>
      </c>
      <c r="R181" s="228">
        <f>Q181*H181</f>
        <v>0</v>
      </c>
      <c r="S181" s="228">
        <v>0</v>
      </c>
      <c r="T181" s="22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30" t="s">
        <v>358</v>
      </c>
      <c r="AT181" s="230" t="s">
        <v>359</v>
      </c>
      <c r="AU181" s="230" t="s">
        <v>90</v>
      </c>
      <c r="AY181" s="16" t="s">
        <v>159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6" t="s">
        <v>88</v>
      </c>
      <c r="BK181" s="231">
        <f>ROUND(I181*H181,2)</f>
        <v>0</v>
      </c>
      <c r="BL181" s="16" t="s">
        <v>263</v>
      </c>
      <c r="BM181" s="230" t="s">
        <v>628</v>
      </c>
    </row>
    <row r="182" s="2" customFormat="1" ht="24.15" customHeight="1">
      <c r="A182" s="37"/>
      <c r="B182" s="38"/>
      <c r="C182" s="218" t="s">
        <v>409</v>
      </c>
      <c r="D182" s="218" t="s">
        <v>161</v>
      </c>
      <c r="E182" s="219" t="s">
        <v>2982</v>
      </c>
      <c r="F182" s="220" t="s">
        <v>2983</v>
      </c>
      <c r="G182" s="221" t="s">
        <v>334</v>
      </c>
      <c r="H182" s="222">
        <v>1</v>
      </c>
      <c r="I182" s="223"/>
      <c r="J182" s="224">
        <f>ROUND(I182*H182,2)</f>
        <v>0</v>
      </c>
      <c r="K182" s="225"/>
      <c r="L182" s="43"/>
      <c r="M182" s="226" t="s">
        <v>1</v>
      </c>
      <c r="N182" s="227" t="s">
        <v>45</v>
      </c>
      <c r="O182" s="90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263</v>
      </c>
      <c r="AT182" s="230" t="s">
        <v>161</v>
      </c>
      <c r="AU182" s="230" t="s">
        <v>90</v>
      </c>
      <c r="AY182" s="16" t="s">
        <v>159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6" t="s">
        <v>88</v>
      </c>
      <c r="BK182" s="231">
        <f>ROUND(I182*H182,2)</f>
        <v>0</v>
      </c>
      <c r="BL182" s="16" t="s">
        <v>263</v>
      </c>
      <c r="BM182" s="230" t="s">
        <v>637</v>
      </c>
    </row>
    <row r="183" s="2" customFormat="1">
      <c r="A183" s="37"/>
      <c r="B183" s="38"/>
      <c r="C183" s="39"/>
      <c r="D183" s="232" t="s">
        <v>167</v>
      </c>
      <c r="E183" s="39"/>
      <c r="F183" s="233" t="s">
        <v>2984</v>
      </c>
      <c r="G183" s="39"/>
      <c r="H183" s="39"/>
      <c r="I183" s="234"/>
      <c r="J183" s="39"/>
      <c r="K183" s="39"/>
      <c r="L183" s="43"/>
      <c r="M183" s="235"/>
      <c r="N183" s="236"/>
      <c r="O183" s="90"/>
      <c r="P183" s="90"/>
      <c r="Q183" s="90"/>
      <c r="R183" s="90"/>
      <c r="S183" s="90"/>
      <c r="T183" s="91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16" t="s">
        <v>167</v>
      </c>
      <c r="AU183" s="16" t="s">
        <v>90</v>
      </c>
    </row>
    <row r="184" s="2" customFormat="1" ht="24.15" customHeight="1">
      <c r="A184" s="37"/>
      <c r="B184" s="38"/>
      <c r="C184" s="218" t="s">
        <v>415</v>
      </c>
      <c r="D184" s="218" t="s">
        <v>161</v>
      </c>
      <c r="E184" s="219" t="s">
        <v>2985</v>
      </c>
      <c r="F184" s="220" t="s">
        <v>2986</v>
      </c>
      <c r="G184" s="221" t="s">
        <v>334</v>
      </c>
      <c r="H184" s="222">
        <v>5</v>
      </c>
      <c r="I184" s="223"/>
      <c r="J184" s="224">
        <f>ROUND(I184*H184,2)</f>
        <v>0</v>
      </c>
      <c r="K184" s="225"/>
      <c r="L184" s="43"/>
      <c r="M184" s="226" t="s">
        <v>1</v>
      </c>
      <c r="N184" s="227" t="s">
        <v>45</v>
      </c>
      <c r="O184" s="90"/>
      <c r="P184" s="228">
        <f>O184*H184</f>
        <v>0</v>
      </c>
      <c r="Q184" s="228">
        <v>0</v>
      </c>
      <c r="R184" s="228">
        <f>Q184*H184</f>
        <v>0</v>
      </c>
      <c r="S184" s="228">
        <v>0</v>
      </c>
      <c r="T184" s="22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30" t="s">
        <v>263</v>
      </c>
      <c r="AT184" s="230" t="s">
        <v>161</v>
      </c>
      <c r="AU184" s="230" t="s">
        <v>90</v>
      </c>
      <c r="AY184" s="16" t="s">
        <v>159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6" t="s">
        <v>88</v>
      </c>
      <c r="BK184" s="231">
        <f>ROUND(I184*H184,2)</f>
        <v>0</v>
      </c>
      <c r="BL184" s="16" t="s">
        <v>263</v>
      </c>
      <c r="BM184" s="230" t="s">
        <v>645</v>
      </c>
    </row>
    <row r="185" s="2" customFormat="1">
      <c r="A185" s="37"/>
      <c r="B185" s="38"/>
      <c r="C185" s="39"/>
      <c r="D185" s="232" t="s">
        <v>167</v>
      </c>
      <c r="E185" s="39"/>
      <c r="F185" s="233" t="s">
        <v>2987</v>
      </c>
      <c r="G185" s="39"/>
      <c r="H185" s="39"/>
      <c r="I185" s="234"/>
      <c r="J185" s="39"/>
      <c r="K185" s="39"/>
      <c r="L185" s="43"/>
      <c r="M185" s="235"/>
      <c r="N185" s="236"/>
      <c r="O185" s="90"/>
      <c r="P185" s="90"/>
      <c r="Q185" s="90"/>
      <c r="R185" s="90"/>
      <c r="S185" s="90"/>
      <c r="T185" s="91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16" t="s">
        <v>167</v>
      </c>
      <c r="AU185" s="16" t="s">
        <v>90</v>
      </c>
    </row>
    <row r="186" s="2" customFormat="1" ht="24.15" customHeight="1">
      <c r="A186" s="37"/>
      <c r="B186" s="38"/>
      <c r="C186" s="218" t="s">
        <v>422</v>
      </c>
      <c r="D186" s="218" t="s">
        <v>161</v>
      </c>
      <c r="E186" s="219" t="s">
        <v>2988</v>
      </c>
      <c r="F186" s="220" t="s">
        <v>2989</v>
      </c>
      <c r="G186" s="221" t="s">
        <v>334</v>
      </c>
      <c r="H186" s="222">
        <v>5</v>
      </c>
      <c r="I186" s="223"/>
      <c r="J186" s="224">
        <f>ROUND(I186*H186,2)</f>
        <v>0</v>
      </c>
      <c r="K186" s="225"/>
      <c r="L186" s="43"/>
      <c r="M186" s="226" t="s">
        <v>1</v>
      </c>
      <c r="N186" s="227" t="s">
        <v>45</v>
      </c>
      <c r="O186" s="90"/>
      <c r="P186" s="228">
        <f>O186*H186</f>
        <v>0</v>
      </c>
      <c r="Q186" s="228">
        <v>0</v>
      </c>
      <c r="R186" s="228">
        <f>Q186*H186</f>
        <v>0</v>
      </c>
      <c r="S186" s="228">
        <v>0</v>
      </c>
      <c r="T186" s="22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0" t="s">
        <v>263</v>
      </c>
      <c r="AT186" s="230" t="s">
        <v>161</v>
      </c>
      <c r="AU186" s="230" t="s">
        <v>90</v>
      </c>
      <c r="AY186" s="16" t="s">
        <v>159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6" t="s">
        <v>88</v>
      </c>
      <c r="BK186" s="231">
        <f>ROUND(I186*H186,2)</f>
        <v>0</v>
      </c>
      <c r="BL186" s="16" t="s">
        <v>263</v>
      </c>
      <c r="BM186" s="230" t="s">
        <v>655</v>
      </c>
    </row>
    <row r="187" s="2" customFormat="1">
      <c r="A187" s="37"/>
      <c r="B187" s="38"/>
      <c r="C187" s="39"/>
      <c r="D187" s="232" t="s">
        <v>167</v>
      </c>
      <c r="E187" s="39"/>
      <c r="F187" s="233" t="s">
        <v>2990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6" t="s">
        <v>167</v>
      </c>
      <c r="AU187" s="16" t="s">
        <v>90</v>
      </c>
    </row>
    <row r="188" s="2" customFormat="1" ht="21.75" customHeight="1">
      <c r="A188" s="37"/>
      <c r="B188" s="38"/>
      <c r="C188" s="218" t="s">
        <v>427</v>
      </c>
      <c r="D188" s="218" t="s">
        <v>161</v>
      </c>
      <c r="E188" s="219" t="s">
        <v>2991</v>
      </c>
      <c r="F188" s="220" t="s">
        <v>2992</v>
      </c>
      <c r="G188" s="221" t="s">
        <v>334</v>
      </c>
      <c r="H188" s="222">
        <v>1</v>
      </c>
      <c r="I188" s="223"/>
      <c r="J188" s="224">
        <f>ROUND(I188*H188,2)</f>
        <v>0</v>
      </c>
      <c r="K188" s="225"/>
      <c r="L188" s="43"/>
      <c r="M188" s="226" t="s">
        <v>1</v>
      </c>
      <c r="N188" s="227" t="s">
        <v>45</v>
      </c>
      <c r="O188" s="90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263</v>
      </c>
      <c r="AT188" s="230" t="s">
        <v>161</v>
      </c>
      <c r="AU188" s="230" t="s">
        <v>90</v>
      </c>
      <c r="AY188" s="16" t="s">
        <v>159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6" t="s">
        <v>88</v>
      </c>
      <c r="BK188" s="231">
        <f>ROUND(I188*H188,2)</f>
        <v>0</v>
      </c>
      <c r="BL188" s="16" t="s">
        <v>263</v>
      </c>
      <c r="BM188" s="230" t="s">
        <v>666</v>
      </c>
    </row>
    <row r="189" s="2" customFormat="1">
      <c r="A189" s="37"/>
      <c r="B189" s="38"/>
      <c r="C189" s="39"/>
      <c r="D189" s="232" t="s">
        <v>167</v>
      </c>
      <c r="E189" s="39"/>
      <c r="F189" s="233" t="s">
        <v>2993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6" t="s">
        <v>167</v>
      </c>
      <c r="AU189" s="16" t="s">
        <v>90</v>
      </c>
    </row>
    <row r="190" s="2" customFormat="1" ht="21.75" customHeight="1">
      <c r="A190" s="37"/>
      <c r="B190" s="38"/>
      <c r="C190" s="218" t="s">
        <v>435</v>
      </c>
      <c r="D190" s="218" t="s">
        <v>161</v>
      </c>
      <c r="E190" s="219" t="s">
        <v>2994</v>
      </c>
      <c r="F190" s="220" t="s">
        <v>2995</v>
      </c>
      <c r="G190" s="221" t="s">
        <v>334</v>
      </c>
      <c r="H190" s="222">
        <v>1</v>
      </c>
      <c r="I190" s="223"/>
      <c r="J190" s="224">
        <f>ROUND(I190*H190,2)</f>
        <v>0</v>
      </c>
      <c r="K190" s="225"/>
      <c r="L190" s="43"/>
      <c r="M190" s="226" t="s">
        <v>1</v>
      </c>
      <c r="N190" s="227" t="s">
        <v>45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263</v>
      </c>
      <c r="AT190" s="230" t="s">
        <v>161</v>
      </c>
      <c r="AU190" s="230" t="s">
        <v>90</v>
      </c>
      <c r="AY190" s="16" t="s">
        <v>159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6" t="s">
        <v>88</v>
      </c>
      <c r="BK190" s="231">
        <f>ROUND(I190*H190,2)</f>
        <v>0</v>
      </c>
      <c r="BL190" s="16" t="s">
        <v>263</v>
      </c>
      <c r="BM190" s="230" t="s">
        <v>676</v>
      </c>
    </row>
    <row r="191" s="2" customFormat="1">
      <c r="A191" s="37"/>
      <c r="B191" s="38"/>
      <c r="C191" s="39"/>
      <c r="D191" s="232" t="s">
        <v>167</v>
      </c>
      <c r="E191" s="39"/>
      <c r="F191" s="233" t="s">
        <v>2996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6" t="s">
        <v>167</v>
      </c>
      <c r="AU191" s="16" t="s">
        <v>90</v>
      </c>
    </row>
    <row r="192" s="2" customFormat="1" ht="24.15" customHeight="1">
      <c r="A192" s="37"/>
      <c r="B192" s="38"/>
      <c r="C192" s="218" t="s">
        <v>442</v>
      </c>
      <c r="D192" s="218" t="s">
        <v>161</v>
      </c>
      <c r="E192" s="219" t="s">
        <v>2997</v>
      </c>
      <c r="F192" s="220" t="s">
        <v>2998</v>
      </c>
      <c r="G192" s="221" t="s">
        <v>334</v>
      </c>
      <c r="H192" s="222">
        <v>5</v>
      </c>
      <c r="I192" s="223"/>
      <c r="J192" s="224">
        <f>ROUND(I192*H192,2)</f>
        <v>0</v>
      </c>
      <c r="K192" s="225"/>
      <c r="L192" s="43"/>
      <c r="M192" s="226" t="s">
        <v>1</v>
      </c>
      <c r="N192" s="227" t="s">
        <v>45</v>
      </c>
      <c r="O192" s="90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263</v>
      </c>
      <c r="AT192" s="230" t="s">
        <v>161</v>
      </c>
      <c r="AU192" s="230" t="s">
        <v>90</v>
      </c>
      <c r="AY192" s="16" t="s">
        <v>159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6" t="s">
        <v>88</v>
      </c>
      <c r="BK192" s="231">
        <f>ROUND(I192*H192,2)</f>
        <v>0</v>
      </c>
      <c r="BL192" s="16" t="s">
        <v>263</v>
      </c>
      <c r="BM192" s="230" t="s">
        <v>686</v>
      </c>
    </row>
    <row r="193" s="2" customFormat="1">
      <c r="A193" s="37"/>
      <c r="B193" s="38"/>
      <c r="C193" s="39"/>
      <c r="D193" s="232" t="s">
        <v>167</v>
      </c>
      <c r="E193" s="39"/>
      <c r="F193" s="233" t="s">
        <v>2999</v>
      </c>
      <c r="G193" s="39"/>
      <c r="H193" s="39"/>
      <c r="I193" s="234"/>
      <c r="J193" s="39"/>
      <c r="K193" s="39"/>
      <c r="L193" s="43"/>
      <c r="M193" s="235"/>
      <c r="N193" s="236"/>
      <c r="O193" s="90"/>
      <c r="P193" s="90"/>
      <c r="Q193" s="90"/>
      <c r="R193" s="90"/>
      <c r="S193" s="90"/>
      <c r="T193" s="91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16" t="s">
        <v>167</v>
      </c>
      <c r="AU193" s="16" t="s">
        <v>90</v>
      </c>
    </row>
    <row r="194" s="2" customFormat="1" ht="24.15" customHeight="1">
      <c r="A194" s="37"/>
      <c r="B194" s="38"/>
      <c r="C194" s="218" t="s">
        <v>447</v>
      </c>
      <c r="D194" s="218" t="s">
        <v>161</v>
      </c>
      <c r="E194" s="219" t="s">
        <v>3000</v>
      </c>
      <c r="F194" s="220" t="s">
        <v>3001</v>
      </c>
      <c r="G194" s="221" t="s">
        <v>334</v>
      </c>
      <c r="H194" s="222">
        <v>1</v>
      </c>
      <c r="I194" s="223"/>
      <c r="J194" s="224">
        <f>ROUND(I194*H194,2)</f>
        <v>0</v>
      </c>
      <c r="K194" s="225"/>
      <c r="L194" s="43"/>
      <c r="M194" s="226" t="s">
        <v>1</v>
      </c>
      <c r="N194" s="227" t="s">
        <v>45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263</v>
      </c>
      <c r="AT194" s="230" t="s">
        <v>161</v>
      </c>
      <c r="AU194" s="230" t="s">
        <v>90</v>
      </c>
      <c r="AY194" s="16" t="s">
        <v>159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6" t="s">
        <v>88</v>
      </c>
      <c r="BK194" s="231">
        <f>ROUND(I194*H194,2)</f>
        <v>0</v>
      </c>
      <c r="BL194" s="16" t="s">
        <v>263</v>
      </c>
      <c r="BM194" s="230" t="s">
        <v>696</v>
      </c>
    </row>
    <row r="195" s="2" customFormat="1">
      <c r="A195" s="37"/>
      <c r="B195" s="38"/>
      <c r="C195" s="39"/>
      <c r="D195" s="232" t="s">
        <v>167</v>
      </c>
      <c r="E195" s="39"/>
      <c r="F195" s="233" t="s">
        <v>3002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6" t="s">
        <v>167</v>
      </c>
      <c r="AU195" s="16" t="s">
        <v>90</v>
      </c>
    </row>
    <row r="196" s="2" customFormat="1" ht="37.8" customHeight="1">
      <c r="A196" s="37"/>
      <c r="B196" s="38"/>
      <c r="C196" s="260" t="s">
        <v>452</v>
      </c>
      <c r="D196" s="260" t="s">
        <v>359</v>
      </c>
      <c r="E196" s="261" t="s">
        <v>3003</v>
      </c>
      <c r="F196" s="262" t="s">
        <v>3004</v>
      </c>
      <c r="G196" s="263" t="s">
        <v>334</v>
      </c>
      <c r="H196" s="264">
        <v>1</v>
      </c>
      <c r="I196" s="265"/>
      <c r="J196" s="266">
        <f>ROUND(I196*H196,2)</f>
        <v>0</v>
      </c>
      <c r="K196" s="267"/>
      <c r="L196" s="268"/>
      <c r="M196" s="269" t="s">
        <v>1</v>
      </c>
      <c r="N196" s="270" t="s">
        <v>45</v>
      </c>
      <c r="O196" s="90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358</v>
      </c>
      <c r="AT196" s="230" t="s">
        <v>359</v>
      </c>
      <c r="AU196" s="230" t="s">
        <v>90</v>
      </c>
      <c r="AY196" s="16" t="s">
        <v>159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6" t="s">
        <v>88</v>
      </c>
      <c r="BK196" s="231">
        <f>ROUND(I196*H196,2)</f>
        <v>0</v>
      </c>
      <c r="BL196" s="16" t="s">
        <v>263</v>
      </c>
      <c r="BM196" s="230" t="s">
        <v>710</v>
      </c>
    </row>
    <row r="197" s="2" customFormat="1" ht="16.5" customHeight="1">
      <c r="A197" s="37"/>
      <c r="B197" s="38"/>
      <c r="C197" s="260" t="s">
        <v>457</v>
      </c>
      <c r="D197" s="260" t="s">
        <v>359</v>
      </c>
      <c r="E197" s="261" t="s">
        <v>3005</v>
      </c>
      <c r="F197" s="262" t="s">
        <v>3006</v>
      </c>
      <c r="G197" s="263" t="s">
        <v>334</v>
      </c>
      <c r="H197" s="264">
        <v>2</v>
      </c>
      <c r="I197" s="265"/>
      <c r="J197" s="266">
        <f>ROUND(I197*H197,2)</f>
        <v>0</v>
      </c>
      <c r="K197" s="267"/>
      <c r="L197" s="268"/>
      <c r="M197" s="269" t="s">
        <v>1</v>
      </c>
      <c r="N197" s="270" t="s">
        <v>45</v>
      </c>
      <c r="O197" s="90"/>
      <c r="P197" s="228">
        <f>O197*H197</f>
        <v>0</v>
      </c>
      <c r="Q197" s="228">
        <v>0</v>
      </c>
      <c r="R197" s="228">
        <f>Q197*H197</f>
        <v>0</v>
      </c>
      <c r="S197" s="228">
        <v>0</v>
      </c>
      <c r="T197" s="22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30" t="s">
        <v>358</v>
      </c>
      <c r="AT197" s="230" t="s">
        <v>359</v>
      </c>
      <c r="AU197" s="230" t="s">
        <v>90</v>
      </c>
      <c r="AY197" s="16" t="s">
        <v>159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6" t="s">
        <v>88</v>
      </c>
      <c r="BK197" s="231">
        <f>ROUND(I197*H197,2)</f>
        <v>0</v>
      </c>
      <c r="BL197" s="16" t="s">
        <v>263</v>
      </c>
      <c r="BM197" s="230" t="s">
        <v>719</v>
      </c>
    </row>
    <row r="198" s="2" customFormat="1" ht="33" customHeight="1">
      <c r="A198" s="37"/>
      <c r="B198" s="38"/>
      <c r="C198" s="218" t="s">
        <v>464</v>
      </c>
      <c r="D198" s="218" t="s">
        <v>161</v>
      </c>
      <c r="E198" s="219" t="s">
        <v>3007</v>
      </c>
      <c r="F198" s="220" t="s">
        <v>3008</v>
      </c>
      <c r="G198" s="221" t="s">
        <v>334</v>
      </c>
      <c r="H198" s="222">
        <v>1</v>
      </c>
      <c r="I198" s="223"/>
      <c r="J198" s="224">
        <f>ROUND(I198*H198,2)</f>
        <v>0</v>
      </c>
      <c r="K198" s="225"/>
      <c r="L198" s="43"/>
      <c r="M198" s="226" t="s">
        <v>1</v>
      </c>
      <c r="N198" s="227" t="s">
        <v>45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263</v>
      </c>
      <c r="AT198" s="230" t="s">
        <v>161</v>
      </c>
      <c r="AU198" s="230" t="s">
        <v>90</v>
      </c>
      <c r="AY198" s="16" t="s">
        <v>159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6" t="s">
        <v>88</v>
      </c>
      <c r="BK198" s="231">
        <f>ROUND(I198*H198,2)</f>
        <v>0</v>
      </c>
      <c r="BL198" s="16" t="s">
        <v>263</v>
      </c>
      <c r="BM198" s="230" t="s">
        <v>730</v>
      </c>
    </row>
    <row r="199" s="2" customFormat="1">
      <c r="A199" s="37"/>
      <c r="B199" s="38"/>
      <c r="C199" s="39"/>
      <c r="D199" s="232" t="s">
        <v>167</v>
      </c>
      <c r="E199" s="39"/>
      <c r="F199" s="233" t="s">
        <v>3009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6" t="s">
        <v>167</v>
      </c>
      <c r="AU199" s="16" t="s">
        <v>90</v>
      </c>
    </row>
    <row r="200" s="2" customFormat="1" ht="49.05" customHeight="1">
      <c r="A200" s="37"/>
      <c r="B200" s="38"/>
      <c r="C200" s="260" t="s">
        <v>469</v>
      </c>
      <c r="D200" s="260" t="s">
        <v>359</v>
      </c>
      <c r="E200" s="261" t="s">
        <v>3010</v>
      </c>
      <c r="F200" s="262" t="s">
        <v>3011</v>
      </c>
      <c r="G200" s="263" t="s">
        <v>1</v>
      </c>
      <c r="H200" s="264">
        <v>1</v>
      </c>
      <c r="I200" s="265"/>
      <c r="J200" s="266">
        <f>ROUND(I200*H200,2)</f>
        <v>0</v>
      </c>
      <c r="K200" s="267"/>
      <c r="L200" s="268"/>
      <c r="M200" s="269" t="s">
        <v>1</v>
      </c>
      <c r="N200" s="270" t="s">
        <v>45</v>
      </c>
      <c r="O200" s="90"/>
      <c r="P200" s="228">
        <f>O200*H200</f>
        <v>0</v>
      </c>
      <c r="Q200" s="228">
        <v>0</v>
      </c>
      <c r="R200" s="228">
        <f>Q200*H200</f>
        <v>0</v>
      </c>
      <c r="S200" s="228">
        <v>0</v>
      </c>
      <c r="T200" s="22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358</v>
      </c>
      <c r="AT200" s="230" t="s">
        <v>359</v>
      </c>
      <c r="AU200" s="230" t="s">
        <v>90</v>
      </c>
      <c r="AY200" s="16" t="s">
        <v>159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6" t="s">
        <v>88</v>
      </c>
      <c r="BK200" s="231">
        <f>ROUND(I200*H200,2)</f>
        <v>0</v>
      </c>
      <c r="BL200" s="16" t="s">
        <v>263</v>
      </c>
      <c r="BM200" s="230" t="s">
        <v>739</v>
      </c>
    </row>
    <row r="201" s="2" customFormat="1" ht="21.75" customHeight="1">
      <c r="A201" s="37"/>
      <c r="B201" s="38"/>
      <c r="C201" s="260" t="s">
        <v>477</v>
      </c>
      <c r="D201" s="260" t="s">
        <v>359</v>
      </c>
      <c r="E201" s="261" t="s">
        <v>3012</v>
      </c>
      <c r="F201" s="262" t="s">
        <v>3013</v>
      </c>
      <c r="G201" s="263" t="s">
        <v>334</v>
      </c>
      <c r="H201" s="264">
        <v>2</v>
      </c>
      <c r="I201" s="265"/>
      <c r="J201" s="266">
        <f>ROUND(I201*H201,2)</f>
        <v>0</v>
      </c>
      <c r="K201" s="267"/>
      <c r="L201" s="268"/>
      <c r="M201" s="269" t="s">
        <v>1</v>
      </c>
      <c r="N201" s="270" t="s">
        <v>45</v>
      </c>
      <c r="O201" s="90"/>
      <c r="P201" s="228">
        <f>O201*H201</f>
        <v>0</v>
      </c>
      <c r="Q201" s="228">
        <v>0</v>
      </c>
      <c r="R201" s="228">
        <f>Q201*H201</f>
        <v>0</v>
      </c>
      <c r="S201" s="228">
        <v>0</v>
      </c>
      <c r="T201" s="22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30" t="s">
        <v>358</v>
      </c>
      <c r="AT201" s="230" t="s">
        <v>359</v>
      </c>
      <c r="AU201" s="230" t="s">
        <v>90</v>
      </c>
      <c r="AY201" s="16" t="s">
        <v>159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6" t="s">
        <v>88</v>
      </c>
      <c r="BK201" s="231">
        <f>ROUND(I201*H201,2)</f>
        <v>0</v>
      </c>
      <c r="BL201" s="16" t="s">
        <v>263</v>
      </c>
      <c r="BM201" s="230" t="s">
        <v>750</v>
      </c>
    </row>
    <row r="202" s="2" customFormat="1" ht="16.5" customHeight="1">
      <c r="A202" s="37"/>
      <c r="B202" s="38"/>
      <c r="C202" s="218" t="s">
        <v>482</v>
      </c>
      <c r="D202" s="218" t="s">
        <v>161</v>
      </c>
      <c r="E202" s="219" t="s">
        <v>3014</v>
      </c>
      <c r="F202" s="220" t="s">
        <v>3015</v>
      </c>
      <c r="G202" s="221" t="s">
        <v>334</v>
      </c>
      <c r="H202" s="222">
        <v>10</v>
      </c>
      <c r="I202" s="223"/>
      <c r="J202" s="224">
        <f>ROUND(I202*H202,2)</f>
        <v>0</v>
      </c>
      <c r="K202" s="225"/>
      <c r="L202" s="43"/>
      <c r="M202" s="226" t="s">
        <v>1</v>
      </c>
      <c r="N202" s="227" t="s">
        <v>45</v>
      </c>
      <c r="O202" s="90"/>
      <c r="P202" s="228">
        <f>O202*H202</f>
        <v>0</v>
      </c>
      <c r="Q202" s="228">
        <v>0</v>
      </c>
      <c r="R202" s="228">
        <f>Q202*H202</f>
        <v>0</v>
      </c>
      <c r="S202" s="228">
        <v>0</v>
      </c>
      <c r="T202" s="22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263</v>
      </c>
      <c r="AT202" s="230" t="s">
        <v>161</v>
      </c>
      <c r="AU202" s="230" t="s">
        <v>90</v>
      </c>
      <c r="AY202" s="16" t="s">
        <v>159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6" t="s">
        <v>88</v>
      </c>
      <c r="BK202" s="231">
        <f>ROUND(I202*H202,2)</f>
        <v>0</v>
      </c>
      <c r="BL202" s="16" t="s">
        <v>263</v>
      </c>
      <c r="BM202" s="230" t="s">
        <v>767</v>
      </c>
    </row>
    <row r="203" s="2" customFormat="1">
      <c r="A203" s="37"/>
      <c r="B203" s="38"/>
      <c r="C203" s="39"/>
      <c r="D203" s="232" t="s">
        <v>167</v>
      </c>
      <c r="E203" s="39"/>
      <c r="F203" s="233" t="s">
        <v>3016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6" t="s">
        <v>167</v>
      </c>
      <c r="AU203" s="16" t="s">
        <v>90</v>
      </c>
    </row>
    <row r="204" s="2" customFormat="1" ht="37.8" customHeight="1">
      <c r="A204" s="37"/>
      <c r="B204" s="38"/>
      <c r="C204" s="260" t="s">
        <v>489</v>
      </c>
      <c r="D204" s="260" t="s">
        <v>359</v>
      </c>
      <c r="E204" s="261" t="s">
        <v>3017</v>
      </c>
      <c r="F204" s="262" t="s">
        <v>3018</v>
      </c>
      <c r="G204" s="263" t="s">
        <v>334</v>
      </c>
      <c r="H204" s="264">
        <v>10</v>
      </c>
      <c r="I204" s="265"/>
      <c r="J204" s="266">
        <f>ROUND(I204*H204,2)</f>
        <v>0</v>
      </c>
      <c r="K204" s="267"/>
      <c r="L204" s="268"/>
      <c r="M204" s="269" t="s">
        <v>1</v>
      </c>
      <c r="N204" s="270" t="s">
        <v>45</v>
      </c>
      <c r="O204" s="90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30" t="s">
        <v>358</v>
      </c>
      <c r="AT204" s="230" t="s">
        <v>359</v>
      </c>
      <c r="AU204" s="230" t="s">
        <v>90</v>
      </c>
      <c r="AY204" s="16" t="s">
        <v>159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6" t="s">
        <v>88</v>
      </c>
      <c r="BK204" s="231">
        <f>ROUND(I204*H204,2)</f>
        <v>0</v>
      </c>
      <c r="BL204" s="16" t="s">
        <v>263</v>
      </c>
      <c r="BM204" s="230" t="s">
        <v>781</v>
      </c>
    </row>
    <row r="205" s="2" customFormat="1" ht="24.15" customHeight="1">
      <c r="A205" s="37"/>
      <c r="B205" s="38"/>
      <c r="C205" s="218" t="s">
        <v>496</v>
      </c>
      <c r="D205" s="218" t="s">
        <v>161</v>
      </c>
      <c r="E205" s="219" t="s">
        <v>3019</v>
      </c>
      <c r="F205" s="220" t="s">
        <v>3020</v>
      </c>
      <c r="G205" s="221" t="s">
        <v>334</v>
      </c>
      <c r="H205" s="222">
        <v>10</v>
      </c>
      <c r="I205" s="223"/>
      <c r="J205" s="224">
        <f>ROUND(I205*H205,2)</f>
        <v>0</v>
      </c>
      <c r="K205" s="225"/>
      <c r="L205" s="43"/>
      <c r="M205" s="226" t="s">
        <v>1</v>
      </c>
      <c r="N205" s="227" t="s">
        <v>45</v>
      </c>
      <c r="O205" s="90"/>
      <c r="P205" s="228">
        <f>O205*H205</f>
        <v>0</v>
      </c>
      <c r="Q205" s="228">
        <v>0</v>
      </c>
      <c r="R205" s="228">
        <f>Q205*H205</f>
        <v>0</v>
      </c>
      <c r="S205" s="228">
        <v>0</v>
      </c>
      <c r="T205" s="22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30" t="s">
        <v>263</v>
      </c>
      <c r="AT205" s="230" t="s">
        <v>161</v>
      </c>
      <c r="AU205" s="230" t="s">
        <v>90</v>
      </c>
      <c r="AY205" s="16" t="s">
        <v>159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6" t="s">
        <v>88</v>
      </c>
      <c r="BK205" s="231">
        <f>ROUND(I205*H205,2)</f>
        <v>0</v>
      </c>
      <c r="BL205" s="16" t="s">
        <v>263</v>
      </c>
      <c r="BM205" s="230" t="s">
        <v>799</v>
      </c>
    </row>
    <row r="206" s="2" customFormat="1">
      <c r="A206" s="37"/>
      <c r="B206" s="38"/>
      <c r="C206" s="39"/>
      <c r="D206" s="232" t="s">
        <v>167</v>
      </c>
      <c r="E206" s="39"/>
      <c r="F206" s="233" t="s">
        <v>3021</v>
      </c>
      <c r="G206" s="39"/>
      <c r="H206" s="39"/>
      <c r="I206" s="234"/>
      <c r="J206" s="39"/>
      <c r="K206" s="39"/>
      <c r="L206" s="43"/>
      <c r="M206" s="235"/>
      <c r="N206" s="236"/>
      <c r="O206" s="90"/>
      <c r="P206" s="90"/>
      <c r="Q206" s="90"/>
      <c r="R206" s="90"/>
      <c r="S206" s="90"/>
      <c r="T206" s="91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16" t="s">
        <v>167</v>
      </c>
      <c r="AU206" s="16" t="s">
        <v>90</v>
      </c>
    </row>
    <row r="207" s="2" customFormat="1" ht="24.15" customHeight="1">
      <c r="A207" s="37"/>
      <c r="B207" s="38"/>
      <c r="C207" s="260" t="s">
        <v>501</v>
      </c>
      <c r="D207" s="260" t="s">
        <v>359</v>
      </c>
      <c r="E207" s="261" t="s">
        <v>3022</v>
      </c>
      <c r="F207" s="262" t="s">
        <v>3023</v>
      </c>
      <c r="G207" s="263" t="s">
        <v>334</v>
      </c>
      <c r="H207" s="264">
        <v>10</v>
      </c>
      <c r="I207" s="265"/>
      <c r="J207" s="266">
        <f>ROUND(I207*H207,2)</f>
        <v>0</v>
      </c>
      <c r="K207" s="267"/>
      <c r="L207" s="268"/>
      <c r="M207" s="269" t="s">
        <v>1</v>
      </c>
      <c r="N207" s="270" t="s">
        <v>45</v>
      </c>
      <c r="O207" s="90"/>
      <c r="P207" s="228">
        <f>O207*H207</f>
        <v>0</v>
      </c>
      <c r="Q207" s="228">
        <v>0</v>
      </c>
      <c r="R207" s="228">
        <f>Q207*H207</f>
        <v>0</v>
      </c>
      <c r="S207" s="228">
        <v>0</v>
      </c>
      <c r="T207" s="22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30" t="s">
        <v>358</v>
      </c>
      <c r="AT207" s="230" t="s">
        <v>359</v>
      </c>
      <c r="AU207" s="230" t="s">
        <v>90</v>
      </c>
      <c r="AY207" s="16" t="s">
        <v>159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6" t="s">
        <v>88</v>
      </c>
      <c r="BK207" s="231">
        <f>ROUND(I207*H207,2)</f>
        <v>0</v>
      </c>
      <c r="BL207" s="16" t="s">
        <v>263</v>
      </c>
      <c r="BM207" s="230" t="s">
        <v>812</v>
      </c>
    </row>
    <row r="208" s="2" customFormat="1" ht="24.15" customHeight="1">
      <c r="A208" s="37"/>
      <c r="B208" s="38"/>
      <c r="C208" s="218" t="s">
        <v>506</v>
      </c>
      <c r="D208" s="218" t="s">
        <v>161</v>
      </c>
      <c r="E208" s="219" t="s">
        <v>3024</v>
      </c>
      <c r="F208" s="220" t="s">
        <v>3025</v>
      </c>
      <c r="G208" s="221" t="s">
        <v>334</v>
      </c>
      <c r="H208" s="222">
        <v>10</v>
      </c>
      <c r="I208" s="223"/>
      <c r="J208" s="224">
        <f>ROUND(I208*H208,2)</f>
        <v>0</v>
      </c>
      <c r="K208" s="225"/>
      <c r="L208" s="43"/>
      <c r="M208" s="226" t="s">
        <v>1</v>
      </c>
      <c r="N208" s="227" t="s">
        <v>45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263</v>
      </c>
      <c r="AT208" s="230" t="s">
        <v>161</v>
      </c>
      <c r="AU208" s="230" t="s">
        <v>90</v>
      </c>
      <c r="AY208" s="16" t="s">
        <v>159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6" t="s">
        <v>88</v>
      </c>
      <c r="BK208" s="231">
        <f>ROUND(I208*H208,2)</f>
        <v>0</v>
      </c>
      <c r="BL208" s="16" t="s">
        <v>263</v>
      </c>
      <c r="BM208" s="230" t="s">
        <v>824</v>
      </c>
    </row>
    <row r="209" s="2" customFormat="1">
      <c r="A209" s="37"/>
      <c r="B209" s="38"/>
      <c r="C209" s="39"/>
      <c r="D209" s="232" t="s">
        <v>167</v>
      </c>
      <c r="E209" s="39"/>
      <c r="F209" s="233" t="s">
        <v>3026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6" t="s">
        <v>167</v>
      </c>
      <c r="AU209" s="16" t="s">
        <v>90</v>
      </c>
    </row>
    <row r="210" s="2" customFormat="1" ht="33" customHeight="1">
      <c r="A210" s="37"/>
      <c r="B210" s="38"/>
      <c r="C210" s="260" t="s">
        <v>511</v>
      </c>
      <c r="D210" s="260" t="s">
        <v>359</v>
      </c>
      <c r="E210" s="261" t="s">
        <v>3027</v>
      </c>
      <c r="F210" s="262" t="s">
        <v>3028</v>
      </c>
      <c r="G210" s="263" t="s">
        <v>334</v>
      </c>
      <c r="H210" s="264">
        <v>10</v>
      </c>
      <c r="I210" s="265"/>
      <c r="J210" s="266">
        <f>ROUND(I210*H210,2)</f>
        <v>0</v>
      </c>
      <c r="K210" s="267"/>
      <c r="L210" s="268"/>
      <c r="M210" s="269" t="s">
        <v>1</v>
      </c>
      <c r="N210" s="270" t="s">
        <v>45</v>
      </c>
      <c r="O210" s="90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358</v>
      </c>
      <c r="AT210" s="230" t="s">
        <v>359</v>
      </c>
      <c r="AU210" s="230" t="s">
        <v>90</v>
      </c>
      <c r="AY210" s="16" t="s">
        <v>159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6" t="s">
        <v>88</v>
      </c>
      <c r="BK210" s="231">
        <f>ROUND(I210*H210,2)</f>
        <v>0</v>
      </c>
      <c r="BL210" s="16" t="s">
        <v>263</v>
      </c>
      <c r="BM210" s="230" t="s">
        <v>835</v>
      </c>
    </row>
    <row r="211" s="2" customFormat="1" ht="33" customHeight="1">
      <c r="A211" s="37"/>
      <c r="B211" s="38"/>
      <c r="C211" s="218" t="s">
        <v>520</v>
      </c>
      <c r="D211" s="218" t="s">
        <v>161</v>
      </c>
      <c r="E211" s="219" t="s">
        <v>3029</v>
      </c>
      <c r="F211" s="220" t="s">
        <v>3030</v>
      </c>
      <c r="G211" s="221" t="s">
        <v>334</v>
      </c>
      <c r="H211" s="222">
        <v>10</v>
      </c>
      <c r="I211" s="223"/>
      <c r="J211" s="224">
        <f>ROUND(I211*H211,2)</f>
        <v>0</v>
      </c>
      <c r="K211" s="225"/>
      <c r="L211" s="43"/>
      <c r="M211" s="226" t="s">
        <v>1</v>
      </c>
      <c r="N211" s="227" t="s">
        <v>45</v>
      </c>
      <c r="O211" s="90"/>
      <c r="P211" s="228">
        <f>O211*H211</f>
        <v>0</v>
      </c>
      <c r="Q211" s="228">
        <v>0</v>
      </c>
      <c r="R211" s="228">
        <f>Q211*H211</f>
        <v>0</v>
      </c>
      <c r="S211" s="228">
        <v>0</v>
      </c>
      <c r="T211" s="22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30" t="s">
        <v>263</v>
      </c>
      <c r="AT211" s="230" t="s">
        <v>161</v>
      </c>
      <c r="AU211" s="230" t="s">
        <v>90</v>
      </c>
      <c r="AY211" s="16" t="s">
        <v>159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6" t="s">
        <v>88</v>
      </c>
      <c r="BK211" s="231">
        <f>ROUND(I211*H211,2)</f>
        <v>0</v>
      </c>
      <c r="BL211" s="16" t="s">
        <v>263</v>
      </c>
      <c r="BM211" s="230" t="s">
        <v>850</v>
      </c>
    </row>
    <row r="212" s="2" customFormat="1">
      <c r="A212" s="37"/>
      <c r="B212" s="38"/>
      <c r="C212" s="39"/>
      <c r="D212" s="232" t="s">
        <v>167</v>
      </c>
      <c r="E212" s="39"/>
      <c r="F212" s="233" t="s">
        <v>3031</v>
      </c>
      <c r="G212" s="39"/>
      <c r="H212" s="39"/>
      <c r="I212" s="234"/>
      <c r="J212" s="39"/>
      <c r="K212" s="39"/>
      <c r="L212" s="43"/>
      <c r="M212" s="235"/>
      <c r="N212" s="236"/>
      <c r="O212" s="90"/>
      <c r="P212" s="90"/>
      <c r="Q212" s="90"/>
      <c r="R212" s="90"/>
      <c r="S212" s="90"/>
      <c r="T212" s="91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16" t="s">
        <v>167</v>
      </c>
      <c r="AU212" s="16" t="s">
        <v>90</v>
      </c>
    </row>
    <row r="213" s="2" customFormat="1" ht="16.5" customHeight="1">
      <c r="A213" s="37"/>
      <c r="B213" s="38"/>
      <c r="C213" s="260" t="s">
        <v>525</v>
      </c>
      <c r="D213" s="260" t="s">
        <v>359</v>
      </c>
      <c r="E213" s="261" t="s">
        <v>3032</v>
      </c>
      <c r="F213" s="262" t="s">
        <v>3033</v>
      </c>
      <c r="G213" s="263" t="s">
        <v>334</v>
      </c>
      <c r="H213" s="264">
        <v>10</v>
      </c>
      <c r="I213" s="265"/>
      <c r="J213" s="266">
        <f>ROUND(I213*H213,2)</f>
        <v>0</v>
      </c>
      <c r="K213" s="267"/>
      <c r="L213" s="268"/>
      <c r="M213" s="269" t="s">
        <v>1</v>
      </c>
      <c r="N213" s="270" t="s">
        <v>45</v>
      </c>
      <c r="O213" s="90"/>
      <c r="P213" s="228">
        <f>O213*H213</f>
        <v>0</v>
      </c>
      <c r="Q213" s="228">
        <v>0</v>
      </c>
      <c r="R213" s="228">
        <f>Q213*H213</f>
        <v>0</v>
      </c>
      <c r="S213" s="228">
        <v>0</v>
      </c>
      <c r="T213" s="22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30" t="s">
        <v>358</v>
      </c>
      <c r="AT213" s="230" t="s">
        <v>359</v>
      </c>
      <c r="AU213" s="230" t="s">
        <v>90</v>
      </c>
      <c r="AY213" s="16" t="s">
        <v>159</v>
      </c>
      <c r="BE213" s="231">
        <f>IF(N213="základní",J213,0)</f>
        <v>0</v>
      </c>
      <c r="BF213" s="231">
        <f>IF(N213="snížená",J213,0)</f>
        <v>0</v>
      </c>
      <c r="BG213" s="231">
        <f>IF(N213="zákl. přenesená",J213,0)</f>
        <v>0</v>
      </c>
      <c r="BH213" s="231">
        <f>IF(N213="sníž. přenesená",J213,0)</f>
        <v>0</v>
      </c>
      <c r="BI213" s="231">
        <f>IF(N213="nulová",J213,0)</f>
        <v>0</v>
      </c>
      <c r="BJ213" s="16" t="s">
        <v>88</v>
      </c>
      <c r="BK213" s="231">
        <f>ROUND(I213*H213,2)</f>
        <v>0</v>
      </c>
      <c r="BL213" s="16" t="s">
        <v>263</v>
      </c>
      <c r="BM213" s="230" t="s">
        <v>860</v>
      </c>
    </row>
    <row r="214" s="2" customFormat="1" ht="33" customHeight="1">
      <c r="A214" s="37"/>
      <c r="B214" s="38"/>
      <c r="C214" s="218" t="s">
        <v>530</v>
      </c>
      <c r="D214" s="218" t="s">
        <v>161</v>
      </c>
      <c r="E214" s="219" t="s">
        <v>3034</v>
      </c>
      <c r="F214" s="220" t="s">
        <v>3035</v>
      </c>
      <c r="G214" s="221" t="s">
        <v>334</v>
      </c>
      <c r="H214" s="222">
        <v>2</v>
      </c>
      <c r="I214" s="223"/>
      <c r="J214" s="224">
        <f>ROUND(I214*H214,2)</f>
        <v>0</v>
      </c>
      <c r="K214" s="225"/>
      <c r="L214" s="43"/>
      <c r="M214" s="226" t="s">
        <v>1</v>
      </c>
      <c r="N214" s="227" t="s">
        <v>45</v>
      </c>
      <c r="O214" s="90"/>
      <c r="P214" s="228">
        <f>O214*H214</f>
        <v>0</v>
      </c>
      <c r="Q214" s="228">
        <v>0</v>
      </c>
      <c r="R214" s="228">
        <f>Q214*H214</f>
        <v>0</v>
      </c>
      <c r="S214" s="228">
        <v>0</v>
      </c>
      <c r="T214" s="22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30" t="s">
        <v>263</v>
      </c>
      <c r="AT214" s="230" t="s">
        <v>161</v>
      </c>
      <c r="AU214" s="230" t="s">
        <v>90</v>
      </c>
      <c r="AY214" s="16" t="s">
        <v>159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6" t="s">
        <v>88</v>
      </c>
      <c r="BK214" s="231">
        <f>ROUND(I214*H214,2)</f>
        <v>0</v>
      </c>
      <c r="BL214" s="16" t="s">
        <v>263</v>
      </c>
      <c r="BM214" s="230" t="s">
        <v>870</v>
      </c>
    </row>
    <row r="215" s="2" customFormat="1">
      <c r="A215" s="37"/>
      <c r="B215" s="38"/>
      <c r="C215" s="39"/>
      <c r="D215" s="232" t="s">
        <v>167</v>
      </c>
      <c r="E215" s="39"/>
      <c r="F215" s="233" t="s">
        <v>3036</v>
      </c>
      <c r="G215" s="39"/>
      <c r="H215" s="39"/>
      <c r="I215" s="234"/>
      <c r="J215" s="39"/>
      <c r="K215" s="39"/>
      <c r="L215" s="43"/>
      <c r="M215" s="235"/>
      <c r="N215" s="236"/>
      <c r="O215" s="90"/>
      <c r="P215" s="90"/>
      <c r="Q215" s="90"/>
      <c r="R215" s="90"/>
      <c r="S215" s="90"/>
      <c r="T215" s="91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16" t="s">
        <v>167</v>
      </c>
      <c r="AU215" s="16" t="s">
        <v>90</v>
      </c>
    </row>
    <row r="216" s="2" customFormat="1" ht="16.5" customHeight="1">
      <c r="A216" s="37"/>
      <c r="B216" s="38"/>
      <c r="C216" s="260" t="s">
        <v>535</v>
      </c>
      <c r="D216" s="260" t="s">
        <v>359</v>
      </c>
      <c r="E216" s="261" t="s">
        <v>3037</v>
      </c>
      <c r="F216" s="262" t="s">
        <v>3038</v>
      </c>
      <c r="G216" s="263" t="s">
        <v>334</v>
      </c>
      <c r="H216" s="264">
        <v>2</v>
      </c>
      <c r="I216" s="265"/>
      <c r="J216" s="266">
        <f>ROUND(I216*H216,2)</f>
        <v>0</v>
      </c>
      <c r="K216" s="267"/>
      <c r="L216" s="268"/>
      <c r="M216" s="269" t="s">
        <v>1</v>
      </c>
      <c r="N216" s="270" t="s">
        <v>45</v>
      </c>
      <c r="O216" s="90"/>
      <c r="P216" s="228">
        <f>O216*H216</f>
        <v>0</v>
      </c>
      <c r="Q216" s="228">
        <v>0</v>
      </c>
      <c r="R216" s="228">
        <f>Q216*H216</f>
        <v>0</v>
      </c>
      <c r="S216" s="228">
        <v>0</v>
      </c>
      <c r="T216" s="22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30" t="s">
        <v>358</v>
      </c>
      <c r="AT216" s="230" t="s">
        <v>359</v>
      </c>
      <c r="AU216" s="230" t="s">
        <v>90</v>
      </c>
      <c r="AY216" s="16" t="s">
        <v>159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6" t="s">
        <v>88</v>
      </c>
      <c r="BK216" s="231">
        <f>ROUND(I216*H216,2)</f>
        <v>0</v>
      </c>
      <c r="BL216" s="16" t="s">
        <v>263</v>
      </c>
      <c r="BM216" s="230" t="s">
        <v>880</v>
      </c>
    </row>
    <row r="217" s="2" customFormat="1" ht="24.15" customHeight="1">
      <c r="A217" s="37"/>
      <c r="B217" s="38"/>
      <c r="C217" s="218" t="s">
        <v>540</v>
      </c>
      <c r="D217" s="218" t="s">
        <v>161</v>
      </c>
      <c r="E217" s="219" t="s">
        <v>3039</v>
      </c>
      <c r="F217" s="220" t="s">
        <v>3040</v>
      </c>
      <c r="G217" s="221" t="s">
        <v>334</v>
      </c>
      <c r="H217" s="222">
        <v>10</v>
      </c>
      <c r="I217" s="223"/>
      <c r="J217" s="224">
        <f>ROUND(I217*H217,2)</f>
        <v>0</v>
      </c>
      <c r="K217" s="225"/>
      <c r="L217" s="43"/>
      <c r="M217" s="226" t="s">
        <v>1</v>
      </c>
      <c r="N217" s="227" t="s">
        <v>45</v>
      </c>
      <c r="O217" s="90"/>
      <c r="P217" s="228">
        <f>O217*H217</f>
        <v>0</v>
      </c>
      <c r="Q217" s="228">
        <v>0</v>
      </c>
      <c r="R217" s="228">
        <f>Q217*H217</f>
        <v>0</v>
      </c>
      <c r="S217" s="228">
        <v>0</v>
      </c>
      <c r="T217" s="22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30" t="s">
        <v>263</v>
      </c>
      <c r="AT217" s="230" t="s">
        <v>161</v>
      </c>
      <c r="AU217" s="230" t="s">
        <v>90</v>
      </c>
      <c r="AY217" s="16" t="s">
        <v>159</v>
      </c>
      <c r="BE217" s="231">
        <f>IF(N217="základní",J217,0)</f>
        <v>0</v>
      </c>
      <c r="BF217" s="231">
        <f>IF(N217="snížená",J217,0)</f>
        <v>0</v>
      </c>
      <c r="BG217" s="231">
        <f>IF(N217="zákl. přenesená",J217,0)</f>
        <v>0</v>
      </c>
      <c r="BH217" s="231">
        <f>IF(N217="sníž. přenesená",J217,0)</f>
        <v>0</v>
      </c>
      <c r="BI217" s="231">
        <f>IF(N217="nulová",J217,0)</f>
        <v>0</v>
      </c>
      <c r="BJ217" s="16" t="s">
        <v>88</v>
      </c>
      <c r="BK217" s="231">
        <f>ROUND(I217*H217,2)</f>
        <v>0</v>
      </c>
      <c r="BL217" s="16" t="s">
        <v>263</v>
      </c>
      <c r="BM217" s="230" t="s">
        <v>892</v>
      </c>
    </row>
    <row r="218" s="2" customFormat="1">
      <c r="A218" s="37"/>
      <c r="B218" s="38"/>
      <c r="C218" s="39"/>
      <c r="D218" s="232" t="s">
        <v>167</v>
      </c>
      <c r="E218" s="39"/>
      <c r="F218" s="233" t="s">
        <v>3041</v>
      </c>
      <c r="G218" s="39"/>
      <c r="H218" s="39"/>
      <c r="I218" s="234"/>
      <c r="J218" s="39"/>
      <c r="K218" s="39"/>
      <c r="L218" s="43"/>
      <c r="M218" s="235"/>
      <c r="N218" s="236"/>
      <c r="O218" s="90"/>
      <c r="P218" s="90"/>
      <c r="Q218" s="90"/>
      <c r="R218" s="90"/>
      <c r="S218" s="90"/>
      <c r="T218" s="91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16" t="s">
        <v>167</v>
      </c>
      <c r="AU218" s="16" t="s">
        <v>90</v>
      </c>
    </row>
    <row r="219" s="2" customFormat="1" ht="24.15" customHeight="1">
      <c r="A219" s="37"/>
      <c r="B219" s="38"/>
      <c r="C219" s="218" t="s">
        <v>545</v>
      </c>
      <c r="D219" s="218" t="s">
        <v>161</v>
      </c>
      <c r="E219" s="219" t="s">
        <v>3042</v>
      </c>
      <c r="F219" s="220" t="s">
        <v>3043</v>
      </c>
      <c r="G219" s="221" t="s">
        <v>334</v>
      </c>
      <c r="H219" s="222">
        <v>1</v>
      </c>
      <c r="I219" s="223"/>
      <c r="J219" s="224">
        <f>ROUND(I219*H219,2)</f>
        <v>0</v>
      </c>
      <c r="K219" s="225"/>
      <c r="L219" s="43"/>
      <c r="M219" s="226" t="s">
        <v>1</v>
      </c>
      <c r="N219" s="227" t="s">
        <v>45</v>
      </c>
      <c r="O219" s="90"/>
      <c r="P219" s="228">
        <f>O219*H219</f>
        <v>0</v>
      </c>
      <c r="Q219" s="228">
        <v>0</v>
      </c>
      <c r="R219" s="228">
        <f>Q219*H219</f>
        <v>0</v>
      </c>
      <c r="S219" s="228">
        <v>0</v>
      </c>
      <c r="T219" s="22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30" t="s">
        <v>263</v>
      </c>
      <c r="AT219" s="230" t="s">
        <v>161</v>
      </c>
      <c r="AU219" s="230" t="s">
        <v>90</v>
      </c>
      <c r="AY219" s="16" t="s">
        <v>159</v>
      </c>
      <c r="BE219" s="231">
        <f>IF(N219="základní",J219,0)</f>
        <v>0</v>
      </c>
      <c r="BF219" s="231">
        <f>IF(N219="snížená",J219,0)</f>
        <v>0</v>
      </c>
      <c r="BG219" s="231">
        <f>IF(N219="zákl. přenesená",J219,0)</f>
        <v>0</v>
      </c>
      <c r="BH219" s="231">
        <f>IF(N219="sníž. přenesená",J219,0)</f>
        <v>0</v>
      </c>
      <c r="BI219" s="231">
        <f>IF(N219="nulová",J219,0)</f>
        <v>0</v>
      </c>
      <c r="BJ219" s="16" t="s">
        <v>88</v>
      </c>
      <c r="BK219" s="231">
        <f>ROUND(I219*H219,2)</f>
        <v>0</v>
      </c>
      <c r="BL219" s="16" t="s">
        <v>263</v>
      </c>
      <c r="BM219" s="230" t="s">
        <v>902</v>
      </c>
    </row>
    <row r="220" s="2" customFormat="1">
      <c r="A220" s="37"/>
      <c r="B220" s="38"/>
      <c r="C220" s="39"/>
      <c r="D220" s="232" t="s">
        <v>167</v>
      </c>
      <c r="E220" s="39"/>
      <c r="F220" s="233" t="s">
        <v>3044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6" t="s">
        <v>167</v>
      </c>
      <c r="AU220" s="16" t="s">
        <v>90</v>
      </c>
    </row>
    <row r="221" s="2" customFormat="1" ht="16.5" customHeight="1">
      <c r="A221" s="37"/>
      <c r="B221" s="38"/>
      <c r="C221" s="260" t="s">
        <v>550</v>
      </c>
      <c r="D221" s="260" t="s">
        <v>359</v>
      </c>
      <c r="E221" s="261" t="s">
        <v>3045</v>
      </c>
      <c r="F221" s="262" t="s">
        <v>3046</v>
      </c>
      <c r="G221" s="263" t="s">
        <v>334</v>
      </c>
      <c r="H221" s="264">
        <v>1</v>
      </c>
      <c r="I221" s="265"/>
      <c r="J221" s="266">
        <f>ROUND(I221*H221,2)</f>
        <v>0</v>
      </c>
      <c r="K221" s="267"/>
      <c r="L221" s="268"/>
      <c r="M221" s="269" t="s">
        <v>1</v>
      </c>
      <c r="N221" s="270" t="s">
        <v>45</v>
      </c>
      <c r="O221" s="90"/>
      <c r="P221" s="228">
        <f>O221*H221</f>
        <v>0</v>
      </c>
      <c r="Q221" s="228">
        <v>0</v>
      </c>
      <c r="R221" s="228">
        <f>Q221*H221</f>
        <v>0</v>
      </c>
      <c r="S221" s="228">
        <v>0</v>
      </c>
      <c r="T221" s="22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30" t="s">
        <v>358</v>
      </c>
      <c r="AT221" s="230" t="s">
        <v>359</v>
      </c>
      <c r="AU221" s="230" t="s">
        <v>90</v>
      </c>
      <c r="AY221" s="16" t="s">
        <v>159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6" t="s">
        <v>88</v>
      </c>
      <c r="BK221" s="231">
        <f>ROUND(I221*H221,2)</f>
        <v>0</v>
      </c>
      <c r="BL221" s="16" t="s">
        <v>263</v>
      </c>
      <c r="BM221" s="230" t="s">
        <v>918</v>
      </c>
    </row>
    <row r="222" s="2" customFormat="1">
      <c r="A222" s="37"/>
      <c r="B222" s="38"/>
      <c r="C222" s="39"/>
      <c r="D222" s="239" t="s">
        <v>462</v>
      </c>
      <c r="E222" s="39"/>
      <c r="F222" s="271" t="s">
        <v>3047</v>
      </c>
      <c r="G222" s="39"/>
      <c r="H222" s="39"/>
      <c r="I222" s="234"/>
      <c r="J222" s="39"/>
      <c r="K222" s="39"/>
      <c r="L222" s="43"/>
      <c r="M222" s="235"/>
      <c r="N222" s="236"/>
      <c r="O222" s="90"/>
      <c r="P222" s="90"/>
      <c r="Q222" s="90"/>
      <c r="R222" s="90"/>
      <c r="S222" s="90"/>
      <c r="T222" s="91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16" t="s">
        <v>462</v>
      </c>
      <c r="AU222" s="16" t="s">
        <v>90</v>
      </c>
    </row>
    <row r="223" s="2" customFormat="1" ht="21.75" customHeight="1">
      <c r="A223" s="37"/>
      <c r="B223" s="38"/>
      <c r="C223" s="218" t="s">
        <v>555</v>
      </c>
      <c r="D223" s="218" t="s">
        <v>161</v>
      </c>
      <c r="E223" s="219" t="s">
        <v>3048</v>
      </c>
      <c r="F223" s="220" t="s">
        <v>3049</v>
      </c>
      <c r="G223" s="221" t="s">
        <v>334</v>
      </c>
      <c r="H223" s="222">
        <v>1</v>
      </c>
      <c r="I223" s="223"/>
      <c r="J223" s="224">
        <f>ROUND(I223*H223,2)</f>
        <v>0</v>
      </c>
      <c r="K223" s="225"/>
      <c r="L223" s="43"/>
      <c r="M223" s="226" t="s">
        <v>1</v>
      </c>
      <c r="N223" s="227" t="s">
        <v>45</v>
      </c>
      <c r="O223" s="90"/>
      <c r="P223" s="228">
        <f>O223*H223</f>
        <v>0</v>
      </c>
      <c r="Q223" s="228">
        <v>0</v>
      </c>
      <c r="R223" s="228">
        <f>Q223*H223</f>
        <v>0</v>
      </c>
      <c r="S223" s="228">
        <v>0</v>
      </c>
      <c r="T223" s="22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30" t="s">
        <v>263</v>
      </c>
      <c r="AT223" s="230" t="s">
        <v>161</v>
      </c>
      <c r="AU223" s="230" t="s">
        <v>90</v>
      </c>
      <c r="AY223" s="16" t="s">
        <v>159</v>
      </c>
      <c r="BE223" s="231">
        <f>IF(N223="základní",J223,0)</f>
        <v>0</v>
      </c>
      <c r="BF223" s="231">
        <f>IF(N223="snížená",J223,0)</f>
        <v>0</v>
      </c>
      <c r="BG223" s="231">
        <f>IF(N223="zákl. přenesená",J223,0)</f>
        <v>0</v>
      </c>
      <c r="BH223" s="231">
        <f>IF(N223="sníž. přenesená",J223,0)</f>
        <v>0</v>
      </c>
      <c r="BI223" s="231">
        <f>IF(N223="nulová",J223,0)</f>
        <v>0</v>
      </c>
      <c r="BJ223" s="16" t="s">
        <v>88</v>
      </c>
      <c r="BK223" s="231">
        <f>ROUND(I223*H223,2)</f>
        <v>0</v>
      </c>
      <c r="BL223" s="16" t="s">
        <v>263</v>
      </c>
      <c r="BM223" s="230" t="s">
        <v>930</v>
      </c>
    </row>
    <row r="224" s="2" customFormat="1">
      <c r="A224" s="37"/>
      <c r="B224" s="38"/>
      <c r="C224" s="39"/>
      <c r="D224" s="232" t="s">
        <v>167</v>
      </c>
      <c r="E224" s="39"/>
      <c r="F224" s="233" t="s">
        <v>3050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6" t="s">
        <v>167</v>
      </c>
      <c r="AU224" s="16" t="s">
        <v>90</v>
      </c>
    </row>
    <row r="225" s="2" customFormat="1" ht="24.15" customHeight="1">
      <c r="A225" s="37"/>
      <c r="B225" s="38"/>
      <c r="C225" s="260" t="s">
        <v>560</v>
      </c>
      <c r="D225" s="260" t="s">
        <v>359</v>
      </c>
      <c r="E225" s="261" t="s">
        <v>3051</v>
      </c>
      <c r="F225" s="262" t="s">
        <v>3052</v>
      </c>
      <c r="G225" s="263" t="s">
        <v>334</v>
      </c>
      <c r="H225" s="264">
        <v>1</v>
      </c>
      <c r="I225" s="265"/>
      <c r="J225" s="266">
        <f>ROUND(I225*H225,2)</f>
        <v>0</v>
      </c>
      <c r="K225" s="267"/>
      <c r="L225" s="268"/>
      <c r="M225" s="269" t="s">
        <v>1</v>
      </c>
      <c r="N225" s="270" t="s">
        <v>45</v>
      </c>
      <c r="O225" s="90"/>
      <c r="P225" s="228">
        <f>O225*H225</f>
        <v>0</v>
      </c>
      <c r="Q225" s="228">
        <v>0</v>
      </c>
      <c r="R225" s="228">
        <f>Q225*H225</f>
        <v>0</v>
      </c>
      <c r="S225" s="228">
        <v>0</v>
      </c>
      <c r="T225" s="22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30" t="s">
        <v>358</v>
      </c>
      <c r="AT225" s="230" t="s">
        <v>359</v>
      </c>
      <c r="AU225" s="230" t="s">
        <v>90</v>
      </c>
      <c r="AY225" s="16" t="s">
        <v>159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6" t="s">
        <v>88</v>
      </c>
      <c r="BK225" s="231">
        <f>ROUND(I225*H225,2)</f>
        <v>0</v>
      </c>
      <c r="BL225" s="16" t="s">
        <v>263</v>
      </c>
      <c r="BM225" s="230" t="s">
        <v>940</v>
      </c>
    </row>
    <row r="226" s="2" customFormat="1" ht="33" customHeight="1">
      <c r="A226" s="37"/>
      <c r="B226" s="38"/>
      <c r="C226" s="218" t="s">
        <v>566</v>
      </c>
      <c r="D226" s="218" t="s">
        <v>161</v>
      </c>
      <c r="E226" s="219" t="s">
        <v>3053</v>
      </c>
      <c r="F226" s="220" t="s">
        <v>3054</v>
      </c>
      <c r="G226" s="221" t="s">
        <v>334</v>
      </c>
      <c r="H226" s="222">
        <v>1</v>
      </c>
      <c r="I226" s="223"/>
      <c r="J226" s="224">
        <f>ROUND(I226*H226,2)</f>
        <v>0</v>
      </c>
      <c r="K226" s="225"/>
      <c r="L226" s="43"/>
      <c r="M226" s="226" t="s">
        <v>1</v>
      </c>
      <c r="N226" s="227" t="s">
        <v>45</v>
      </c>
      <c r="O226" s="90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30" t="s">
        <v>263</v>
      </c>
      <c r="AT226" s="230" t="s">
        <v>161</v>
      </c>
      <c r="AU226" s="230" t="s">
        <v>90</v>
      </c>
      <c r="AY226" s="16" t="s">
        <v>159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6" t="s">
        <v>88</v>
      </c>
      <c r="BK226" s="231">
        <f>ROUND(I226*H226,2)</f>
        <v>0</v>
      </c>
      <c r="BL226" s="16" t="s">
        <v>263</v>
      </c>
      <c r="BM226" s="230" t="s">
        <v>950</v>
      </c>
    </row>
    <row r="227" s="2" customFormat="1">
      <c r="A227" s="37"/>
      <c r="B227" s="38"/>
      <c r="C227" s="39"/>
      <c r="D227" s="232" t="s">
        <v>167</v>
      </c>
      <c r="E227" s="39"/>
      <c r="F227" s="233" t="s">
        <v>3055</v>
      </c>
      <c r="G227" s="39"/>
      <c r="H227" s="39"/>
      <c r="I227" s="234"/>
      <c r="J227" s="39"/>
      <c r="K227" s="39"/>
      <c r="L227" s="43"/>
      <c r="M227" s="235"/>
      <c r="N227" s="236"/>
      <c r="O227" s="90"/>
      <c r="P227" s="90"/>
      <c r="Q227" s="90"/>
      <c r="R227" s="90"/>
      <c r="S227" s="90"/>
      <c r="T227" s="91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16" t="s">
        <v>167</v>
      </c>
      <c r="AU227" s="16" t="s">
        <v>90</v>
      </c>
    </row>
    <row r="228" s="2" customFormat="1" ht="24.15" customHeight="1">
      <c r="A228" s="37"/>
      <c r="B228" s="38"/>
      <c r="C228" s="260" t="s">
        <v>571</v>
      </c>
      <c r="D228" s="260" t="s">
        <v>359</v>
      </c>
      <c r="E228" s="261" t="s">
        <v>3056</v>
      </c>
      <c r="F228" s="262" t="s">
        <v>3057</v>
      </c>
      <c r="G228" s="263" t="s">
        <v>334</v>
      </c>
      <c r="H228" s="264">
        <v>1</v>
      </c>
      <c r="I228" s="265"/>
      <c r="J228" s="266">
        <f>ROUND(I228*H228,2)</f>
        <v>0</v>
      </c>
      <c r="K228" s="267"/>
      <c r="L228" s="268"/>
      <c r="M228" s="269" t="s">
        <v>1</v>
      </c>
      <c r="N228" s="270" t="s">
        <v>45</v>
      </c>
      <c r="O228" s="90"/>
      <c r="P228" s="228">
        <f>O228*H228</f>
        <v>0</v>
      </c>
      <c r="Q228" s="228">
        <v>0</v>
      </c>
      <c r="R228" s="228">
        <f>Q228*H228</f>
        <v>0</v>
      </c>
      <c r="S228" s="228">
        <v>0</v>
      </c>
      <c r="T228" s="22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30" t="s">
        <v>358</v>
      </c>
      <c r="AT228" s="230" t="s">
        <v>359</v>
      </c>
      <c r="AU228" s="230" t="s">
        <v>90</v>
      </c>
      <c r="AY228" s="16" t="s">
        <v>159</v>
      </c>
      <c r="BE228" s="231">
        <f>IF(N228="základní",J228,0)</f>
        <v>0</v>
      </c>
      <c r="BF228" s="231">
        <f>IF(N228="snížená",J228,0)</f>
        <v>0</v>
      </c>
      <c r="BG228" s="231">
        <f>IF(N228="zákl. přenesená",J228,0)</f>
        <v>0</v>
      </c>
      <c r="BH228" s="231">
        <f>IF(N228="sníž. přenesená",J228,0)</f>
        <v>0</v>
      </c>
      <c r="BI228" s="231">
        <f>IF(N228="nulová",J228,0)</f>
        <v>0</v>
      </c>
      <c r="BJ228" s="16" t="s">
        <v>88</v>
      </c>
      <c r="BK228" s="231">
        <f>ROUND(I228*H228,2)</f>
        <v>0</v>
      </c>
      <c r="BL228" s="16" t="s">
        <v>263</v>
      </c>
      <c r="BM228" s="230" t="s">
        <v>961</v>
      </c>
    </row>
    <row r="229" s="2" customFormat="1" ht="24.15" customHeight="1">
      <c r="A229" s="37"/>
      <c r="B229" s="38"/>
      <c r="C229" s="218" t="s">
        <v>576</v>
      </c>
      <c r="D229" s="218" t="s">
        <v>161</v>
      </c>
      <c r="E229" s="219" t="s">
        <v>3058</v>
      </c>
      <c r="F229" s="220" t="s">
        <v>3059</v>
      </c>
      <c r="G229" s="221" t="s">
        <v>334</v>
      </c>
      <c r="H229" s="222">
        <v>1</v>
      </c>
      <c r="I229" s="223"/>
      <c r="J229" s="224">
        <f>ROUND(I229*H229,2)</f>
        <v>0</v>
      </c>
      <c r="K229" s="225"/>
      <c r="L229" s="43"/>
      <c r="M229" s="226" t="s">
        <v>1</v>
      </c>
      <c r="N229" s="227" t="s">
        <v>45</v>
      </c>
      <c r="O229" s="90"/>
      <c r="P229" s="228">
        <f>O229*H229</f>
        <v>0</v>
      </c>
      <c r="Q229" s="228">
        <v>0</v>
      </c>
      <c r="R229" s="228">
        <f>Q229*H229</f>
        <v>0</v>
      </c>
      <c r="S229" s="228">
        <v>0</v>
      </c>
      <c r="T229" s="22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30" t="s">
        <v>263</v>
      </c>
      <c r="AT229" s="230" t="s">
        <v>161</v>
      </c>
      <c r="AU229" s="230" t="s">
        <v>90</v>
      </c>
      <c r="AY229" s="16" t="s">
        <v>159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6" t="s">
        <v>88</v>
      </c>
      <c r="BK229" s="231">
        <f>ROUND(I229*H229,2)</f>
        <v>0</v>
      </c>
      <c r="BL229" s="16" t="s">
        <v>263</v>
      </c>
      <c r="BM229" s="230" t="s">
        <v>974</v>
      </c>
    </row>
    <row r="230" s="2" customFormat="1">
      <c r="A230" s="37"/>
      <c r="B230" s="38"/>
      <c r="C230" s="39"/>
      <c r="D230" s="232" t="s">
        <v>167</v>
      </c>
      <c r="E230" s="39"/>
      <c r="F230" s="233" t="s">
        <v>3060</v>
      </c>
      <c r="G230" s="39"/>
      <c r="H230" s="39"/>
      <c r="I230" s="234"/>
      <c r="J230" s="39"/>
      <c r="K230" s="39"/>
      <c r="L230" s="43"/>
      <c r="M230" s="235"/>
      <c r="N230" s="236"/>
      <c r="O230" s="90"/>
      <c r="P230" s="90"/>
      <c r="Q230" s="90"/>
      <c r="R230" s="90"/>
      <c r="S230" s="90"/>
      <c r="T230" s="91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16" t="s">
        <v>167</v>
      </c>
      <c r="AU230" s="16" t="s">
        <v>90</v>
      </c>
    </row>
    <row r="231" s="2" customFormat="1" ht="24.15" customHeight="1">
      <c r="A231" s="37"/>
      <c r="B231" s="38"/>
      <c r="C231" s="260" t="s">
        <v>581</v>
      </c>
      <c r="D231" s="260" t="s">
        <v>359</v>
      </c>
      <c r="E231" s="261" t="s">
        <v>3061</v>
      </c>
      <c r="F231" s="262" t="s">
        <v>3062</v>
      </c>
      <c r="G231" s="263" t="s">
        <v>334</v>
      </c>
      <c r="H231" s="264">
        <v>1</v>
      </c>
      <c r="I231" s="265"/>
      <c r="J231" s="266">
        <f>ROUND(I231*H231,2)</f>
        <v>0</v>
      </c>
      <c r="K231" s="267"/>
      <c r="L231" s="268"/>
      <c r="M231" s="269" t="s">
        <v>1</v>
      </c>
      <c r="N231" s="270" t="s">
        <v>45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358</v>
      </c>
      <c r="AT231" s="230" t="s">
        <v>359</v>
      </c>
      <c r="AU231" s="230" t="s">
        <v>90</v>
      </c>
      <c r="AY231" s="16" t="s">
        <v>159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6" t="s">
        <v>88</v>
      </c>
      <c r="BK231" s="231">
        <f>ROUND(I231*H231,2)</f>
        <v>0</v>
      </c>
      <c r="BL231" s="16" t="s">
        <v>263</v>
      </c>
      <c r="BM231" s="230" t="s">
        <v>984</v>
      </c>
    </row>
    <row r="232" s="2" customFormat="1" ht="24.15" customHeight="1">
      <c r="A232" s="37"/>
      <c r="B232" s="38"/>
      <c r="C232" s="218" t="s">
        <v>586</v>
      </c>
      <c r="D232" s="218" t="s">
        <v>161</v>
      </c>
      <c r="E232" s="219" t="s">
        <v>3063</v>
      </c>
      <c r="F232" s="220" t="s">
        <v>3064</v>
      </c>
      <c r="G232" s="221" t="s">
        <v>334</v>
      </c>
      <c r="H232" s="222">
        <v>2</v>
      </c>
      <c r="I232" s="223"/>
      <c r="J232" s="224">
        <f>ROUND(I232*H232,2)</f>
        <v>0</v>
      </c>
      <c r="K232" s="225"/>
      <c r="L232" s="43"/>
      <c r="M232" s="226" t="s">
        <v>1</v>
      </c>
      <c r="N232" s="227" t="s">
        <v>45</v>
      </c>
      <c r="O232" s="90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30" t="s">
        <v>263</v>
      </c>
      <c r="AT232" s="230" t="s">
        <v>161</v>
      </c>
      <c r="AU232" s="230" t="s">
        <v>90</v>
      </c>
      <c r="AY232" s="16" t="s">
        <v>159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6" t="s">
        <v>88</v>
      </c>
      <c r="BK232" s="231">
        <f>ROUND(I232*H232,2)</f>
        <v>0</v>
      </c>
      <c r="BL232" s="16" t="s">
        <v>263</v>
      </c>
      <c r="BM232" s="230" t="s">
        <v>998</v>
      </c>
    </row>
    <row r="233" s="2" customFormat="1">
      <c r="A233" s="37"/>
      <c r="B233" s="38"/>
      <c r="C233" s="39"/>
      <c r="D233" s="232" t="s">
        <v>167</v>
      </c>
      <c r="E233" s="39"/>
      <c r="F233" s="233" t="s">
        <v>3065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6" t="s">
        <v>167</v>
      </c>
      <c r="AU233" s="16" t="s">
        <v>90</v>
      </c>
    </row>
    <row r="234" s="2" customFormat="1" ht="24.15" customHeight="1">
      <c r="A234" s="37"/>
      <c r="B234" s="38"/>
      <c r="C234" s="260" t="s">
        <v>591</v>
      </c>
      <c r="D234" s="260" t="s">
        <v>359</v>
      </c>
      <c r="E234" s="261" t="s">
        <v>3066</v>
      </c>
      <c r="F234" s="262" t="s">
        <v>3067</v>
      </c>
      <c r="G234" s="263" t="s">
        <v>334</v>
      </c>
      <c r="H234" s="264">
        <v>2</v>
      </c>
      <c r="I234" s="265"/>
      <c r="J234" s="266">
        <f>ROUND(I234*H234,2)</f>
        <v>0</v>
      </c>
      <c r="K234" s="267"/>
      <c r="L234" s="268"/>
      <c r="M234" s="269" t="s">
        <v>1</v>
      </c>
      <c r="N234" s="270" t="s">
        <v>45</v>
      </c>
      <c r="O234" s="90"/>
      <c r="P234" s="228">
        <f>O234*H234</f>
        <v>0</v>
      </c>
      <c r="Q234" s="228">
        <v>0</v>
      </c>
      <c r="R234" s="228">
        <f>Q234*H234</f>
        <v>0</v>
      </c>
      <c r="S234" s="228">
        <v>0</v>
      </c>
      <c r="T234" s="22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30" t="s">
        <v>358</v>
      </c>
      <c r="AT234" s="230" t="s">
        <v>359</v>
      </c>
      <c r="AU234" s="230" t="s">
        <v>90</v>
      </c>
      <c r="AY234" s="16" t="s">
        <v>159</v>
      </c>
      <c r="BE234" s="231">
        <f>IF(N234="základní",J234,0)</f>
        <v>0</v>
      </c>
      <c r="BF234" s="231">
        <f>IF(N234="snížená",J234,0)</f>
        <v>0</v>
      </c>
      <c r="BG234" s="231">
        <f>IF(N234="zákl. přenesená",J234,0)</f>
        <v>0</v>
      </c>
      <c r="BH234" s="231">
        <f>IF(N234="sníž. přenesená",J234,0)</f>
        <v>0</v>
      </c>
      <c r="BI234" s="231">
        <f>IF(N234="nulová",J234,0)</f>
        <v>0</v>
      </c>
      <c r="BJ234" s="16" t="s">
        <v>88</v>
      </c>
      <c r="BK234" s="231">
        <f>ROUND(I234*H234,2)</f>
        <v>0</v>
      </c>
      <c r="BL234" s="16" t="s">
        <v>263</v>
      </c>
      <c r="BM234" s="230" t="s">
        <v>1007</v>
      </c>
    </row>
    <row r="235" s="2" customFormat="1" ht="33" customHeight="1">
      <c r="A235" s="37"/>
      <c r="B235" s="38"/>
      <c r="C235" s="218" t="s">
        <v>596</v>
      </c>
      <c r="D235" s="218" t="s">
        <v>161</v>
      </c>
      <c r="E235" s="219" t="s">
        <v>3068</v>
      </c>
      <c r="F235" s="220" t="s">
        <v>3069</v>
      </c>
      <c r="G235" s="221" t="s">
        <v>334</v>
      </c>
      <c r="H235" s="222">
        <v>2</v>
      </c>
      <c r="I235" s="223"/>
      <c r="J235" s="224">
        <f>ROUND(I235*H235,2)</f>
        <v>0</v>
      </c>
      <c r="K235" s="225"/>
      <c r="L235" s="43"/>
      <c r="M235" s="226" t="s">
        <v>1</v>
      </c>
      <c r="N235" s="227" t="s">
        <v>45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263</v>
      </c>
      <c r="AT235" s="230" t="s">
        <v>161</v>
      </c>
      <c r="AU235" s="230" t="s">
        <v>90</v>
      </c>
      <c r="AY235" s="16" t="s">
        <v>159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6" t="s">
        <v>88</v>
      </c>
      <c r="BK235" s="231">
        <f>ROUND(I235*H235,2)</f>
        <v>0</v>
      </c>
      <c r="BL235" s="16" t="s">
        <v>263</v>
      </c>
      <c r="BM235" s="230" t="s">
        <v>1018</v>
      </c>
    </row>
    <row r="236" s="2" customFormat="1">
      <c r="A236" s="37"/>
      <c r="B236" s="38"/>
      <c r="C236" s="39"/>
      <c r="D236" s="232" t="s">
        <v>167</v>
      </c>
      <c r="E236" s="39"/>
      <c r="F236" s="233" t="s">
        <v>3070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6" t="s">
        <v>167</v>
      </c>
      <c r="AU236" s="16" t="s">
        <v>90</v>
      </c>
    </row>
    <row r="237" s="2" customFormat="1" ht="21.75" customHeight="1">
      <c r="A237" s="37"/>
      <c r="B237" s="38"/>
      <c r="C237" s="260" t="s">
        <v>601</v>
      </c>
      <c r="D237" s="260" t="s">
        <v>359</v>
      </c>
      <c r="E237" s="261" t="s">
        <v>3071</v>
      </c>
      <c r="F237" s="262" t="s">
        <v>3072</v>
      </c>
      <c r="G237" s="263" t="s">
        <v>334</v>
      </c>
      <c r="H237" s="264">
        <v>2</v>
      </c>
      <c r="I237" s="265"/>
      <c r="J237" s="266">
        <f>ROUND(I237*H237,2)</f>
        <v>0</v>
      </c>
      <c r="K237" s="267"/>
      <c r="L237" s="268"/>
      <c r="M237" s="269" t="s">
        <v>1</v>
      </c>
      <c r="N237" s="270" t="s">
        <v>45</v>
      </c>
      <c r="O237" s="90"/>
      <c r="P237" s="228">
        <f>O237*H237</f>
        <v>0</v>
      </c>
      <c r="Q237" s="228">
        <v>0</v>
      </c>
      <c r="R237" s="228">
        <f>Q237*H237</f>
        <v>0</v>
      </c>
      <c r="S237" s="228">
        <v>0</v>
      </c>
      <c r="T237" s="22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30" t="s">
        <v>358</v>
      </c>
      <c r="AT237" s="230" t="s">
        <v>359</v>
      </c>
      <c r="AU237" s="230" t="s">
        <v>90</v>
      </c>
      <c r="AY237" s="16" t="s">
        <v>159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6" t="s">
        <v>88</v>
      </c>
      <c r="BK237" s="231">
        <f>ROUND(I237*H237,2)</f>
        <v>0</v>
      </c>
      <c r="BL237" s="16" t="s">
        <v>263</v>
      </c>
      <c r="BM237" s="230" t="s">
        <v>1029</v>
      </c>
    </row>
    <row r="238" s="2" customFormat="1" ht="33" customHeight="1">
      <c r="A238" s="37"/>
      <c r="B238" s="38"/>
      <c r="C238" s="218" t="s">
        <v>607</v>
      </c>
      <c r="D238" s="218" t="s">
        <v>161</v>
      </c>
      <c r="E238" s="219" t="s">
        <v>3073</v>
      </c>
      <c r="F238" s="220" t="s">
        <v>3074</v>
      </c>
      <c r="G238" s="221" t="s">
        <v>334</v>
      </c>
      <c r="H238" s="222">
        <v>2</v>
      </c>
      <c r="I238" s="223"/>
      <c r="J238" s="224">
        <f>ROUND(I238*H238,2)</f>
        <v>0</v>
      </c>
      <c r="K238" s="225"/>
      <c r="L238" s="43"/>
      <c r="M238" s="226" t="s">
        <v>1</v>
      </c>
      <c r="N238" s="227" t="s">
        <v>45</v>
      </c>
      <c r="O238" s="90"/>
      <c r="P238" s="228">
        <f>O238*H238</f>
        <v>0</v>
      </c>
      <c r="Q238" s="228">
        <v>0</v>
      </c>
      <c r="R238" s="228">
        <f>Q238*H238</f>
        <v>0</v>
      </c>
      <c r="S238" s="228">
        <v>0</v>
      </c>
      <c r="T238" s="22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30" t="s">
        <v>263</v>
      </c>
      <c r="AT238" s="230" t="s">
        <v>161</v>
      </c>
      <c r="AU238" s="230" t="s">
        <v>90</v>
      </c>
      <c r="AY238" s="16" t="s">
        <v>159</v>
      </c>
      <c r="BE238" s="231">
        <f>IF(N238="základní",J238,0)</f>
        <v>0</v>
      </c>
      <c r="BF238" s="231">
        <f>IF(N238="snížená",J238,0)</f>
        <v>0</v>
      </c>
      <c r="BG238" s="231">
        <f>IF(N238="zákl. přenesená",J238,0)</f>
        <v>0</v>
      </c>
      <c r="BH238" s="231">
        <f>IF(N238="sníž. přenesená",J238,0)</f>
        <v>0</v>
      </c>
      <c r="BI238" s="231">
        <f>IF(N238="nulová",J238,0)</f>
        <v>0</v>
      </c>
      <c r="BJ238" s="16" t="s">
        <v>88</v>
      </c>
      <c r="BK238" s="231">
        <f>ROUND(I238*H238,2)</f>
        <v>0</v>
      </c>
      <c r="BL238" s="16" t="s">
        <v>263</v>
      </c>
      <c r="BM238" s="230" t="s">
        <v>1043</v>
      </c>
    </row>
    <row r="239" s="2" customFormat="1">
      <c r="A239" s="37"/>
      <c r="B239" s="38"/>
      <c r="C239" s="39"/>
      <c r="D239" s="232" t="s">
        <v>167</v>
      </c>
      <c r="E239" s="39"/>
      <c r="F239" s="233" t="s">
        <v>3075</v>
      </c>
      <c r="G239" s="39"/>
      <c r="H239" s="39"/>
      <c r="I239" s="234"/>
      <c r="J239" s="39"/>
      <c r="K239" s="39"/>
      <c r="L239" s="43"/>
      <c r="M239" s="235"/>
      <c r="N239" s="236"/>
      <c r="O239" s="90"/>
      <c r="P239" s="90"/>
      <c r="Q239" s="90"/>
      <c r="R239" s="90"/>
      <c r="S239" s="90"/>
      <c r="T239" s="91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16" t="s">
        <v>167</v>
      </c>
      <c r="AU239" s="16" t="s">
        <v>90</v>
      </c>
    </row>
    <row r="240" s="2" customFormat="1" ht="16.5" customHeight="1">
      <c r="A240" s="37"/>
      <c r="B240" s="38"/>
      <c r="C240" s="260" t="s">
        <v>612</v>
      </c>
      <c r="D240" s="260" t="s">
        <v>359</v>
      </c>
      <c r="E240" s="261" t="s">
        <v>3076</v>
      </c>
      <c r="F240" s="262" t="s">
        <v>3077</v>
      </c>
      <c r="G240" s="263" t="s">
        <v>334</v>
      </c>
      <c r="H240" s="264">
        <v>2</v>
      </c>
      <c r="I240" s="265"/>
      <c r="J240" s="266">
        <f>ROUND(I240*H240,2)</f>
        <v>0</v>
      </c>
      <c r="K240" s="267"/>
      <c r="L240" s="268"/>
      <c r="M240" s="269" t="s">
        <v>1</v>
      </c>
      <c r="N240" s="270" t="s">
        <v>45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358</v>
      </c>
      <c r="AT240" s="230" t="s">
        <v>359</v>
      </c>
      <c r="AU240" s="230" t="s">
        <v>90</v>
      </c>
      <c r="AY240" s="16" t="s">
        <v>159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6" t="s">
        <v>88</v>
      </c>
      <c r="BK240" s="231">
        <f>ROUND(I240*H240,2)</f>
        <v>0</v>
      </c>
      <c r="BL240" s="16" t="s">
        <v>263</v>
      </c>
      <c r="BM240" s="230" t="s">
        <v>1053</v>
      </c>
    </row>
    <row r="241" s="2" customFormat="1" ht="37.8" customHeight="1">
      <c r="A241" s="37"/>
      <c r="B241" s="38"/>
      <c r="C241" s="218" t="s">
        <v>617</v>
      </c>
      <c r="D241" s="218" t="s">
        <v>161</v>
      </c>
      <c r="E241" s="219" t="s">
        <v>3078</v>
      </c>
      <c r="F241" s="220" t="s">
        <v>3079</v>
      </c>
      <c r="G241" s="221" t="s">
        <v>334</v>
      </c>
      <c r="H241" s="222">
        <v>1</v>
      </c>
      <c r="I241" s="223"/>
      <c r="J241" s="224">
        <f>ROUND(I241*H241,2)</f>
        <v>0</v>
      </c>
      <c r="K241" s="225"/>
      <c r="L241" s="43"/>
      <c r="M241" s="226" t="s">
        <v>1</v>
      </c>
      <c r="N241" s="227" t="s">
        <v>45</v>
      </c>
      <c r="O241" s="90"/>
      <c r="P241" s="228">
        <f>O241*H241</f>
        <v>0</v>
      </c>
      <c r="Q241" s="228">
        <v>0</v>
      </c>
      <c r="R241" s="228">
        <f>Q241*H241</f>
        <v>0</v>
      </c>
      <c r="S241" s="228">
        <v>0</v>
      </c>
      <c r="T241" s="22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30" t="s">
        <v>263</v>
      </c>
      <c r="AT241" s="230" t="s">
        <v>161</v>
      </c>
      <c r="AU241" s="230" t="s">
        <v>90</v>
      </c>
      <c r="AY241" s="16" t="s">
        <v>159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6" t="s">
        <v>88</v>
      </c>
      <c r="BK241" s="231">
        <f>ROUND(I241*H241,2)</f>
        <v>0</v>
      </c>
      <c r="BL241" s="16" t="s">
        <v>263</v>
      </c>
      <c r="BM241" s="230" t="s">
        <v>1062</v>
      </c>
    </row>
    <row r="242" s="2" customFormat="1">
      <c r="A242" s="37"/>
      <c r="B242" s="38"/>
      <c r="C242" s="39"/>
      <c r="D242" s="232" t="s">
        <v>167</v>
      </c>
      <c r="E242" s="39"/>
      <c r="F242" s="233" t="s">
        <v>3080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6" t="s">
        <v>167</v>
      </c>
      <c r="AU242" s="16" t="s">
        <v>90</v>
      </c>
    </row>
    <row r="243" s="2" customFormat="1" ht="24.15" customHeight="1">
      <c r="A243" s="37"/>
      <c r="B243" s="38"/>
      <c r="C243" s="260" t="s">
        <v>623</v>
      </c>
      <c r="D243" s="260" t="s">
        <v>359</v>
      </c>
      <c r="E243" s="261" t="s">
        <v>3081</v>
      </c>
      <c r="F243" s="262" t="s">
        <v>3082</v>
      </c>
      <c r="G243" s="263" t="s">
        <v>334</v>
      </c>
      <c r="H243" s="264">
        <v>1</v>
      </c>
      <c r="I243" s="265"/>
      <c r="J243" s="266">
        <f>ROUND(I243*H243,2)</f>
        <v>0</v>
      </c>
      <c r="K243" s="267"/>
      <c r="L243" s="268"/>
      <c r="M243" s="269" t="s">
        <v>1</v>
      </c>
      <c r="N243" s="270" t="s">
        <v>45</v>
      </c>
      <c r="O243" s="90"/>
      <c r="P243" s="228">
        <f>O243*H243</f>
        <v>0</v>
      </c>
      <c r="Q243" s="228">
        <v>0</v>
      </c>
      <c r="R243" s="228">
        <f>Q243*H243</f>
        <v>0</v>
      </c>
      <c r="S243" s="228">
        <v>0</v>
      </c>
      <c r="T243" s="22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30" t="s">
        <v>358</v>
      </c>
      <c r="AT243" s="230" t="s">
        <v>359</v>
      </c>
      <c r="AU243" s="230" t="s">
        <v>90</v>
      </c>
      <c r="AY243" s="16" t="s">
        <v>159</v>
      </c>
      <c r="BE243" s="231">
        <f>IF(N243="základní",J243,0)</f>
        <v>0</v>
      </c>
      <c r="BF243" s="231">
        <f>IF(N243="snížená",J243,0)</f>
        <v>0</v>
      </c>
      <c r="BG243" s="231">
        <f>IF(N243="zákl. přenesená",J243,0)</f>
        <v>0</v>
      </c>
      <c r="BH243" s="231">
        <f>IF(N243="sníž. přenesená",J243,0)</f>
        <v>0</v>
      </c>
      <c r="BI243" s="231">
        <f>IF(N243="nulová",J243,0)</f>
        <v>0</v>
      </c>
      <c r="BJ243" s="16" t="s">
        <v>88</v>
      </c>
      <c r="BK243" s="231">
        <f>ROUND(I243*H243,2)</f>
        <v>0</v>
      </c>
      <c r="BL243" s="16" t="s">
        <v>263</v>
      </c>
      <c r="BM243" s="230" t="s">
        <v>1073</v>
      </c>
    </row>
    <row r="244" s="2" customFormat="1" ht="37.8" customHeight="1">
      <c r="A244" s="37"/>
      <c r="B244" s="38"/>
      <c r="C244" s="218" t="s">
        <v>628</v>
      </c>
      <c r="D244" s="218" t="s">
        <v>161</v>
      </c>
      <c r="E244" s="219" t="s">
        <v>3083</v>
      </c>
      <c r="F244" s="220" t="s">
        <v>3084</v>
      </c>
      <c r="G244" s="221" t="s">
        <v>334</v>
      </c>
      <c r="H244" s="222">
        <v>26</v>
      </c>
      <c r="I244" s="223"/>
      <c r="J244" s="224">
        <f>ROUND(I244*H244,2)</f>
        <v>0</v>
      </c>
      <c r="K244" s="225"/>
      <c r="L244" s="43"/>
      <c r="M244" s="226" t="s">
        <v>1</v>
      </c>
      <c r="N244" s="227" t="s">
        <v>45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263</v>
      </c>
      <c r="AT244" s="230" t="s">
        <v>161</v>
      </c>
      <c r="AU244" s="230" t="s">
        <v>90</v>
      </c>
      <c r="AY244" s="16" t="s">
        <v>159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6" t="s">
        <v>88</v>
      </c>
      <c r="BK244" s="231">
        <f>ROUND(I244*H244,2)</f>
        <v>0</v>
      </c>
      <c r="BL244" s="16" t="s">
        <v>263</v>
      </c>
      <c r="BM244" s="230" t="s">
        <v>1085</v>
      </c>
    </row>
    <row r="245" s="2" customFormat="1">
      <c r="A245" s="37"/>
      <c r="B245" s="38"/>
      <c r="C245" s="39"/>
      <c r="D245" s="232" t="s">
        <v>167</v>
      </c>
      <c r="E245" s="39"/>
      <c r="F245" s="233" t="s">
        <v>3085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6" t="s">
        <v>167</v>
      </c>
      <c r="AU245" s="16" t="s">
        <v>90</v>
      </c>
    </row>
    <row r="246" s="2" customFormat="1" ht="24.15" customHeight="1">
      <c r="A246" s="37"/>
      <c r="B246" s="38"/>
      <c r="C246" s="260" t="s">
        <v>632</v>
      </c>
      <c r="D246" s="260" t="s">
        <v>359</v>
      </c>
      <c r="E246" s="261" t="s">
        <v>3086</v>
      </c>
      <c r="F246" s="262" t="s">
        <v>3087</v>
      </c>
      <c r="G246" s="263" t="s">
        <v>334</v>
      </c>
      <c r="H246" s="264">
        <v>26</v>
      </c>
      <c r="I246" s="265"/>
      <c r="J246" s="266">
        <f>ROUND(I246*H246,2)</f>
        <v>0</v>
      </c>
      <c r="K246" s="267"/>
      <c r="L246" s="268"/>
      <c r="M246" s="269" t="s">
        <v>1</v>
      </c>
      <c r="N246" s="270" t="s">
        <v>45</v>
      </c>
      <c r="O246" s="90"/>
      <c r="P246" s="228">
        <f>O246*H246</f>
        <v>0</v>
      </c>
      <c r="Q246" s="228">
        <v>0</v>
      </c>
      <c r="R246" s="228">
        <f>Q246*H246</f>
        <v>0</v>
      </c>
      <c r="S246" s="228">
        <v>0</v>
      </c>
      <c r="T246" s="22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30" t="s">
        <v>358</v>
      </c>
      <c r="AT246" s="230" t="s">
        <v>359</v>
      </c>
      <c r="AU246" s="230" t="s">
        <v>90</v>
      </c>
      <c r="AY246" s="16" t="s">
        <v>159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6" t="s">
        <v>88</v>
      </c>
      <c r="BK246" s="231">
        <f>ROUND(I246*H246,2)</f>
        <v>0</v>
      </c>
      <c r="BL246" s="16" t="s">
        <v>263</v>
      </c>
      <c r="BM246" s="230" t="s">
        <v>1096</v>
      </c>
    </row>
    <row r="247" s="2" customFormat="1" ht="16.5" customHeight="1">
      <c r="A247" s="37"/>
      <c r="B247" s="38"/>
      <c r="C247" s="260" t="s">
        <v>637</v>
      </c>
      <c r="D247" s="260" t="s">
        <v>359</v>
      </c>
      <c r="E247" s="261" t="s">
        <v>3088</v>
      </c>
      <c r="F247" s="262" t="s">
        <v>3089</v>
      </c>
      <c r="G247" s="263" t="s">
        <v>334</v>
      </c>
      <c r="H247" s="264">
        <v>9</v>
      </c>
      <c r="I247" s="265"/>
      <c r="J247" s="266">
        <f>ROUND(I247*H247,2)</f>
        <v>0</v>
      </c>
      <c r="K247" s="267"/>
      <c r="L247" s="268"/>
      <c r="M247" s="269" t="s">
        <v>1</v>
      </c>
      <c r="N247" s="270" t="s">
        <v>45</v>
      </c>
      <c r="O247" s="90"/>
      <c r="P247" s="228">
        <f>O247*H247</f>
        <v>0</v>
      </c>
      <c r="Q247" s="228">
        <v>0</v>
      </c>
      <c r="R247" s="228">
        <f>Q247*H247</f>
        <v>0</v>
      </c>
      <c r="S247" s="228">
        <v>0</v>
      </c>
      <c r="T247" s="22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30" t="s">
        <v>358</v>
      </c>
      <c r="AT247" s="230" t="s">
        <v>359</v>
      </c>
      <c r="AU247" s="230" t="s">
        <v>90</v>
      </c>
      <c r="AY247" s="16" t="s">
        <v>159</v>
      </c>
      <c r="BE247" s="231">
        <f>IF(N247="základní",J247,0)</f>
        <v>0</v>
      </c>
      <c r="BF247" s="231">
        <f>IF(N247="snížená",J247,0)</f>
        <v>0</v>
      </c>
      <c r="BG247" s="231">
        <f>IF(N247="zákl. přenesená",J247,0)</f>
        <v>0</v>
      </c>
      <c r="BH247" s="231">
        <f>IF(N247="sníž. přenesená",J247,0)</f>
        <v>0</v>
      </c>
      <c r="BI247" s="231">
        <f>IF(N247="nulová",J247,0)</f>
        <v>0</v>
      </c>
      <c r="BJ247" s="16" t="s">
        <v>88</v>
      </c>
      <c r="BK247" s="231">
        <f>ROUND(I247*H247,2)</f>
        <v>0</v>
      </c>
      <c r="BL247" s="16" t="s">
        <v>263</v>
      </c>
      <c r="BM247" s="230" t="s">
        <v>1107</v>
      </c>
    </row>
    <row r="248" s="2" customFormat="1" ht="16.5" customHeight="1">
      <c r="A248" s="37"/>
      <c r="B248" s="38"/>
      <c r="C248" s="260" t="s">
        <v>641</v>
      </c>
      <c r="D248" s="260" t="s">
        <v>359</v>
      </c>
      <c r="E248" s="261" t="s">
        <v>3090</v>
      </c>
      <c r="F248" s="262" t="s">
        <v>3091</v>
      </c>
      <c r="G248" s="263" t="s">
        <v>334</v>
      </c>
      <c r="H248" s="264">
        <v>9</v>
      </c>
      <c r="I248" s="265"/>
      <c r="J248" s="266">
        <f>ROUND(I248*H248,2)</f>
        <v>0</v>
      </c>
      <c r="K248" s="267"/>
      <c r="L248" s="268"/>
      <c r="M248" s="269" t="s">
        <v>1</v>
      </c>
      <c r="N248" s="270" t="s">
        <v>45</v>
      </c>
      <c r="O248" s="90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358</v>
      </c>
      <c r="AT248" s="230" t="s">
        <v>359</v>
      </c>
      <c r="AU248" s="230" t="s">
        <v>90</v>
      </c>
      <c r="AY248" s="16" t="s">
        <v>159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6" t="s">
        <v>88</v>
      </c>
      <c r="BK248" s="231">
        <f>ROUND(I248*H248,2)</f>
        <v>0</v>
      </c>
      <c r="BL248" s="16" t="s">
        <v>263</v>
      </c>
      <c r="BM248" s="230" t="s">
        <v>1117</v>
      </c>
    </row>
    <row r="249" s="2" customFormat="1" ht="16.5" customHeight="1">
      <c r="A249" s="37"/>
      <c r="B249" s="38"/>
      <c r="C249" s="260" t="s">
        <v>645</v>
      </c>
      <c r="D249" s="260" t="s">
        <v>359</v>
      </c>
      <c r="E249" s="261" t="s">
        <v>3092</v>
      </c>
      <c r="F249" s="262" t="s">
        <v>3093</v>
      </c>
      <c r="G249" s="263" t="s">
        <v>334</v>
      </c>
      <c r="H249" s="264">
        <v>9</v>
      </c>
      <c r="I249" s="265"/>
      <c r="J249" s="266">
        <f>ROUND(I249*H249,2)</f>
        <v>0</v>
      </c>
      <c r="K249" s="267"/>
      <c r="L249" s="268"/>
      <c r="M249" s="269" t="s">
        <v>1</v>
      </c>
      <c r="N249" s="270" t="s">
        <v>45</v>
      </c>
      <c r="O249" s="90"/>
      <c r="P249" s="228">
        <f>O249*H249</f>
        <v>0</v>
      </c>
      <c r="Q249" s="228">
        <v>0</v>
      </c>
      <c r="R249" s="228">
        <f>Q249*H249</f>
        <v>0</v>
      </c>
      <c r="S249" s="228">
        <v>0</v>
      </c>
      <c r="T249" s="22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30" t="s">
        <v>358</v>
      </c>
      <c r="AT249" s="230" t="s">
        <v>359</v>
      </c>
      <c r="AU249" s="230" t="s">
        <v>90</v>
      </c>
      <c r="AY249" s="16" t="s">
        <v>159</v>
      </c>
      <c r="BE249" s="231">
        <f>IF(N249="základní",J249,0)</f>
        <v>0</v>
      </c>
      <c r="BF249" s="231">
        <f>IF(N249="snížená",J249,0)</f>
        <v>0</v>
      </c>
      <c r="BG249" s="231">
        <f>IF(N249="zákl. přenesená",J249,0)</f>
        <v>0</v>
      </c>
      <c r="BH249" s="231">
        <f>IF(N249="sníž. přenesená",J249,0)</f>
        <v>0</v>
      </c>
      <c r="BI249" s="231">
        <f>IF(N249="nulová",J249,0)</f>
        <v>0</v>
      </c>
      <c r="BJ249" s="16" t="s">
        <v>88</v>
      </c>
      <c r="BK249" s="231">
        <f>ROUND(I249*H249,2)</f>
        <v>0</v>
      </c>
      <c r="BL249" s="16" t="s">
        <v>263</v>
      </c>
      <c r="BM249" s="230" t="s">
        <v>1127</v>
      </c>
    </row>
    <row r="250" s="2" customFormat="1" ht="24.15" customHeight="1">
      <c r="A250" s="37"/>
      <c r="B250" s="38"/>
      <c r="C250" s="218" t="s">
        <v>650</v>
      </c>
      <c r="D250" s="218" t="s">
        <v>161</v>
      </c>
      <c r="E250" s="219" t="s">
        <v>3094</v>
      </c>
      <c r="F250" s="220" t="s">
        <v>3095</v>
      </c>
      <c r="G250" s="221" t="s">
        <v>334</v>
      </c>
      <c r="H250" s="222">
        <v>26</v>
      </c>
      <c r="I250" s="223"/>
      <c r="J250" s="224">
        <f>ROUND(I250*H250,2)</f>
        <v>0</v>
      </c>
      <c r="K250" s="225"/>
      <c r="L250" s="43"/>
      <c r="M250" s="226" t="s">
        <v>1</v>
      </c>
      <c r="N250" s="227" t="s">
        <v>45</v>
      </c>
      <c r="O250" s="90"/>
      <c r="P250" s="228">
        <f>O250*H250</f>
        <v>0</v>
      </c>
      <c r="Q250" s="228">
        <v>0</v>
      </c>
      <c r="R250" s="228">
        <f>Q250*H250</f>
        <v>0</v>
      </c>
      <c r="S250" s="228">
        <v>0</v>
      </c>
      <c r="T250" s="22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30" t="s">
        <v>263</v>
      </c>
      <c r="AT250" s="230" t="s">
        <v>161</v>
      </c>
      <c r="AU250" s="230" t="s">
        <v>90</v>
      </c>
      <c r="AY250" s="16" t="s">
        <v>159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6" t="s">
        <v>88</v>
      </c>
      <c r="BK250" s="231">
        <f>ROUND(I250*H250,2)</f>
        <v>0</v>
      </c>
      <c r="BL250" s="16" t="s">
        <v>263</v>
      </c>
      <c r="BM250" s="230" t="s">
        <v>1137</v>
      </c>
    </row>
    <row r="251" s="2" customFormat="1">
      <c r="A251" s="37"/>
      <c r="B251" s="38"/>
      <c r="C251" s="39"/>
      <c r="D251" s="232" t="s">
        <v>167</v>
      </c>
      <c r="E251" s="39"/>
      <c r="F251" s="233" t="s">
        <v>3096</v>
      </c>
      <c r="G251" s="39"/>
      <c r="H251" s="39"/>
      <c r="I251" s="234"/>
      <c r="J251" s="39"/>
      <c r="K251" s="39"/>
      <c r="L251" s="43"/>
      <c r="M251" s="235"/>
      <c r="N251" s="236"/>
      <c r="O251" s="90"/>
      <c r="P251" s="90"/>
      <c r="Q251" s="90"/>
      <c r="R251" s="90"/>
      <c r="S251" s="90"/>
      <c r="T251" s="91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16" t="s">
        <v>167</v>
      </c>
      <c r="AU251" s="16" t="s">
        <v>90</v>
      </c>
    </row>
    <row r="252" s="2" customFormat="1" ht="24.15" customHeight="1">
      <c r="A252" s="37"/>
      <c r="B252" s="38"/>
      <c r="C252" s="218" t="s">
        <v>655</v>
      </c>
      <c r="D252" s="218" t="s">
        <v>161</v>
      </c>
      <c r="E252" s="219" t="s">
        <v>3097</v>
      </c>
      <c r="F252" s="220" t="s">
        <v>3098</v>
      </c>
      <c r="G252" s="221" t="s">
        <v>334</v>
      </c>
      <c r="H252" s="222">
        <v>2</v>
      </c>
      <c r="I252" s="223"/>
      <c r="J252" s="224">
        <f>ROUND(I252*H252,2)</f>
        <v>0</v>
      </c>
      <c r="K252" s="225"/>
      <c r="L252" s="43"/>
      <c r="M252" s="226" t="s">
        <v>1</v>
      </c>
      <c r="N252" s="227" t="s">
        <v>45</v>
      </c>
      <c r="O252" s="90"/>
      <c r="P252" s="228">
        <f>O252*H252</f>
        <v>0</v>
      </c>
      <c r="Q252" s="228">
        <v>0</v>
      </c>
      <c r="R252" s="228">
        <f>Q252*H252</f>
        <v>0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263</v>
      </c>
      <c r="AT252" s="230" t="s">
        <v>161</v>
      </c>
      <c r="AU252" s="230" t="s">
        <v>90</v>
      </c>
      <c r="AY252" s="16" t="s">
        <v>159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6" t="s">
        <v>88</v>
      </c>
      <c r="BK252" s="231">
        <f>ROUND(I252*H252,2)</f>
        <v>0</v>
      </c>
      <c r="BL252" s="16" t="s">
        <v>263</v>
      </c>
      <c r="BM252" s="230" t="s">
        <v>1147</v>
      </c>
    </row>
    <row r="253" s="2" customFormat="1">
      <c r="A253" s="37"/>
      <c r="B253" s="38"/>
      <c r="C253" s="39"/>
      <c r="D253" s="232" t="s">
        <v>167</v>
      </c>
      <c r="E253" s="39"/>
      <c r="F253" s="233" t="s">
        <v>3099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6" t="s">
        <v>167</v>
      </c>
      <c r="AU253" s="16" t="s">
        <v>90</v>
      </c>
    </row>
    <row r="254" s="2" customFormat="1" ht="24.15" customHeight="1">
      <c r="A254" s="37"/>
      <c r="B254" s="38"/>
      <c r="C254" s="218" t="s">
        <v>659</v>
      </c>
      <c r="D254" s="218" t="s">
        <v>161</v>
      </c>
      <c r="E254" s="219" t="s">
        <v>3100</v>
      </c>
      <c r="F254" s="220" t="s">
        <v>3101</v>
      </c>
      <c r="G254" s="221" t="s">
        <v>334</v>
      </c>
      <c r="H254" s="222">
        <v>37</v>
      </c>
      <c r="I254" s="223"/>
      <c r="J254" s="224">
        <f>ROUND(I254*H254,2)</f>
        <v>0</v>
      </c>
      <c r="K254" s="225"/>
      <c r="L254" s="43"/>
      <c r="M254" s="226" t="s">
        <v>1</v>
      </c>
      <c r="N254" s="227" t="s">
        <v>45</v>
      </c>
      <c r="O254" s="90"/>
      <c r="P254" s="228">
        <f>O254*H254</f>
        <v>0</v>
      </c>
      <c r="Q254" s="228">
        <v>0</v>
      </c>
      <c r="R254" s="228">
        <f>Q254*H254</f>
        <v>0</v>
      </c>
      <c r="S254" s="228">
        <v>0</v>
      </c>
      <c r="T254" s="22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30" t="s">
        <v>263</v>
      </c>
      <c r="AT254" s="230" t="s">
        <v>161</v>
      </c>
      <c r="AU254" s="230" t="s">
        <v>90</v>
      </c>
      <c r="AY254" s="16" t="s">
        <v>159</v>
      </c>
      <c r="BE254" s="231">
        <f>IF(N254="základní",J254,0)</f>
        <v>0</v>
      </c>
      <c r="BF254" s="231">
        <f>IF(N254="snížená",J254,0)</f>
        <v>0</v>
      </c>
      <c r="BG254" s="231">
        <f>IF(N254="zákl. přenesená",J254,0)</f>
        <v>0</v>
      </c>
      <c r="BH254" s="231">
        <f>IF(N254="sníž. přenesená",J254,0)</f>
        <v>0</v>
      </c>
      <c r="BI254" s="231">
        <f>IF(N254="nulová",J254,0)</f>
        <v>0</v>
      </c>
      <c r="BJ254" s="16" t="s">
        <v>88</v>
      </c>
      <c r="BK254" s="231">
        <f>ROUND(I254*H254,2)</f>
        <v>0</v>
      </c>
      <c r="BL254" s="16" t="s">
        <v>263</v>
      </c>
      <c r="BM254" s="230" t="s">
        <v>1157</v>
      </c>
    </row>
    <row r="255" s="2" customFormat="1">
      <c r="A255" s="37"/>
      <c r="B255" s="38"/>
      <c r="C255" s="39"/>
      <c r="D255" s="232" t="s">
        <v>167</v>
      </c>
      <c r="E255" s="39"/>
      <c r="F255" s="233" t="s">
        <v>3102</v>
      </c>
      <c r="G255" s="39"/>
      <c r="H255" s="39"/>
      <c r="I255" s="234"/>
      <c r="J255" s="39"/>
      <c r="K255" s="39"/>
      <c r="L255" s="43"/>
      <c r="M255" s="235"/>
      <c r="N255" s="236"/>
      <c r="O255" s="90"/>
      <c r="P255" s="90"/>
      <c r="Q255" s="90"/>
      <c r="R255" s="90"/>
      <c r="S255" s="90"/>
      <c r="T255" s="91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16" t="s">
        <v>167</v>
      </c>
      <c r="AU255" s="16" t="s">
        <v>90</v>
      </c>
    </row>
    <row r="256" s="2" customFormat="1" ht="24.15" customHeight="1">
      <c r="A256" s="37"/>
      <c r="B256" s="38"/>
      <c r="C256" s="218" t="s">
        <v>666</v>
      </c>
      <c r="D256" s="218" t="s">
        <v>161</v>
      </c>
      <c r="E256" s="219" t="s">
        <v>3103</v>
      </c>
      <c r="F256" s="220" t="s">
        <v>3104</v>
      </c>
      <c r="G256" s="221" t="s">
        <v>334</v>
      </c>
      <c r="H256" s="222">
        <v>4</v>
      </c>
      <c r="I256" s="223"/>
      <c r="J256" s="224">
        <f>ROUND(I256*H256,2)</f>
        <v>0</v>
      </c>
      <c r="K256" s="225"/>
      <c r="L256" s="43"/>
      <c r="M256" s="226" t="s">
        <v>1</v>
      </c>
      <c r="N256" s="227" t="s">
        <v>45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263</v>
      </c>
      <c r="AT256" s="230" t="s">
        <v>161</v>
      </c>
      <c r="AU256" s="230" t="s">
        <v>90</v>
      </c>
      <c r="AY256" s="16" t="s">
        <v>159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6" t="s">
        <v>88</v>
      </c>
      <c r="BK256" s="231">
        <f>ROUND(I256*H256,2)</f>
        <v>0</v>
      </c>
      <c r="BL256" s="16" t="s">
        <v>263</v>
      </c>
      <c r="BM256" s="230" t="s">
        <v>1170</v>
      </c>
    </row>
    <row r="257" s="2" customFormat="1">
      <c r="A257" s="37"/>
      <c r="B257" s="38"/>
      <c r="C257" s="39"/>
      <c r="D257" s="232" t="s">
        <v>167</v>
      </c>
      <c r="E257" s="39"/>
      <c r="F257" s="233" t="s">
        <v>3105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6" t="s">
        <v>167</v>
      </c>
      <c r="AU257" s="16" t="s">
        <v>90</v>
      </c>
    </row>
    <row r="258" s="2" customFormat="1" ht="21.75" customHeight="1">
      <c r="A258" s="37"/>
      <c r="B258" s="38"/>
      <c r="C258" s="260" t="s">
        <v>670</v>
      </c>
      <c r="D258" s="260" t="s">
        <v>359</v>
      </c>
      <c r="E258" s="261" t="s">
        <v>3106</v>
      </c>
      <c r="F258" s="262" t="s">
        <v>3107</v>
      </c>
      <c r="G258" s="263" t="s">
        <v>334</v>
      </c>
      <c r="H258" s="264">
        <v>4</v>
      </c>
      <c r="I258" s="265"/>
      <c r="J258" s="266">
        <f>ROUND(I258*H258,2)</f>
        <v>0</v>
      </c>
      <c r="K258" s="267"/>
      <c r="L258" s="268"/>
      <c r="M258" s="269" t="s">
        <v>1</v>
      </c>
      <c r="N258" s="270" t="s">
        <v>45</v>
      </c>
      <c r="O258" s="90"/>
      <c r="P258" s="228">
        <f>O258*H258</f>
        <v>0</v>
      </c>
      <c r="Q258" s="228">
        <v>0</v>
      </c>
      <c r="R258" s="228">
        <f>Q258*H258</f>
        <v>0</v>
      </c>
      <c r="S258" s="228">
        <v>0</v>
      </c>
      <c r="T258" s="22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30" t="s">
        <v>358</v>
      </c>
      <c r="AT258" s="230" t="s">
        <v>359</v>
      </c>
      <c r="AU258" s="230" t="s">
        <v>90</v>
      </c>
      <c r="AY258" s="16" t="s">
        <v>159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6" t="s">
        <v>88</v>
      </c>
      <c r="BK258" s="231">
        <f>ROUND(I258*H258,2)</f>
        <v>0</v>
      </c>
      <c r="BL258" s="16" t="s">
        <v>263</v>
      </c>
      <c r="BM258" s="230" t="s">
        <v>1179</v>
      </c>
    </row>
    <row r="259" s="2" customFormat="1" ht="21.75" customHeight="1">
      <c r="A259" s="37"/>
      <c r="B259" s="38"/>
      <c r="C259" s="218" t="s">
        <v>676</v>
      </c>
      <c r="D259" s="218" t="s">
        <v>161</v>
      </c>
      <c r="E259" s="219" t="s">
        <v>3108</v>
      </c>
      <c r="F259" s="220" t="s">
        <v>3109</v>
      </c>
      <c r="G259" s="221" t="s">
        <v>334</v>
      </c>
      <c r="H259" s="222">
        <v>4</v>
      </c>
      <c r="I259" s="223"/>
      <c r="J259" s="224">
        <f>ROUND(I259*H259,2)</f>
        <v>0</v>
      </c>
      <c r="K259" s="225"/>
      <c r="L259" s="43"/>
      <c r="M259" s="226" t="s">
        <v>1</v>
      </c>
      <c r="N259" s="227" t="s">
        <v>45</v>
      </c>
      <c r="O259" s="90"/>
      <c r="P259" s="228">
        <f>O259*H259</f>
        <v>0</v>
      </c>
      <c r="Q259" s="228">
        <v>0</v>
      </c>
      <c r="R259" s="228">
        <f>Q259*H259</f>
        <v>0</v>
      </c>
      <c r="S259" s="228">
        <v>0</v>
      </c>
      <c r="T259" s="22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30" t="s">
        <v>263</v>
      </c>
      <c r="AT259" s="230" t="s">
        <v>161</v>
      </c>
      <c r="AU259" s="230" t="s">
        <v>90</v>
      </c>
      <c r="AY259" s="16" t="s">
        <v>159</v>
      </c>
      <c r="BE259" s="231">
        <f>IF(N259="základní",J259,0)</f>
        <v>0</v>
      </c>
      <c r="BF259" s="231">
        <f>IF(N259="snížená",J259,0)</f>
        <v>0</v>
      </c>
      <c r="BG259" s="231">
        <f>IF(N259="zákl. přenesená",J259,0)</f>
        <v>0</v>
      </c>
      <c r="BH259" s="231">
        <f>IF(N259="sníž. přenesená",J259,0)</f>
        <v>0</v>
      </c>
      <c r="BI259" s="231">
        <f>IF(N259="nulová",J259,0)</f>
        <v>0</v>
      </c>
      <c r="BJ259" s="16" t="s">
        <v>88</v>
      </c>
      <c r="BK259" s="231">
        <f>ROUND(I259*H259,2)</f>
        <v>0</v>
      </c>
      <c r="BL259" s="16" t="s">
        <v>263</v>
      </c>
      <c r="BM259" s="230" t="s">
        <v>1188</v>
      </c>
    </row>
    <row r="260" s="2" customFormat="1" ht="16.5" customHeight="1">
      <c r="A260" s="37"/>
      <c r="B260" s="38"/>
      <c r="C260" s="260" t="s">
        <v>681</v>
      </c>
      <c r="D260" s="260" t="s">
        <v>359</v>
      </c>
      <c r="E260" s="261" t="s">
        <v>3110</v>
      </c>
      <c r="F260" s="262" t="s">
        <v>3111</v>
      </c>
      <c r="G260" s="263" t="s">
        <v>334</v>
      </c>
      <c r="H260" s="264">
        <v>2</v>
      </c>
      <c r="I260" s="265"/>
      <c r="J260" s="266">
        <f>ROUND(I260*H260,2)</f>
        <v>0</v>
      </c>
      <c r="K260" s="267"/>
      <c r="L260" s="268"/>
      <c r="M260" s="269" t="s">
        <v>1</v>
      </c>
      <c r="N260" s="270" t="s">
        <v>45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358</v>
      </c>
      <c r="AT260" s="230" t="s">
        <v>359</v>
      </c>
      <c r="AU260" s="230" t="s">
        <v>90</v>
      </c>
      <c r="AY260" s="16" t="s">
        <v>159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6" t="s">
        <v>88</v>
      </c>
      <c r="BK260" s="231">
        <f>ROUND(I260*H260,2)</f>
        <v>0</v>
      </c>
      <c r="BL260" s="16" t="s">
        <v>263</v>
      </c>
      <c r="BM260" s="230" t="s">
        <v>1198</v>
      </c>
    </row>
    <row r="261" s="2" customFormat="1" ht="16.5" customHeight="1">
      <c r="A261" s="37"/>
      <c r="B261" s="38"/>
      <c r="C261" s="260" t="s">
        <v>686</v>
      </c>
      <c r="D261" s="260" t="s">
        <v>359</v>
      </c>
      <c r="E261" s="261" t="s">
        <v>3112</v>
      </c>
      <c r="F261" s="262" t="s">
        <v>3113</v>
      </c>
      <c r="G261" s="263" t="s">
        <v>334</v>
      </c>
      <c r="H261" s="264">
        <v>2</v>
      </c>
      <c r="I261" s="265"/>
      <c r="J261" s="266">
        <f>ROUND(I261*H261,2)</f>
        <v>0</v>
      </c>
      <c r="K261" s="267"/>
      <c r="L261" s="268"/>
      <c r="M261" s="269" t="s">
        <v>1</v>
      </c>
      <c r="N261" s="270" t="s">
        <v>45</v>
      </c>
      <c r="O261" s="90"/>
      <c r="P261" s="228">
        <f>O261*H261</f>
        <v>0</v>
      </c>
      <c r="Q261" s="228">
        <v>0</v>
      </c>
      <c r="R261" s="228">
        <f>Q261*H261</f>
        <v>0</v>
      </c>
      <c r="S261" s="228">
        <v>0</v>
      </c>
      <c r="T261" s="22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30" t="s">
        <v>358</v>
      </c>
      <c r="AT261" s="230" t="s">
        <v>359</v>
      </c>
      <c r="AU261" s="230" t="s">
        <v>90</v>
      </c>
      <c r="AY261" s="16" t="s">
        <v>159</v>
      </c>
      <c r="BE261" s="231">
        <f>IF(N261="základní",J261,0)</f>
        <v>0</v>
      </c>
      <c r="BF261" s="231">
        <f>IF(N261="snížená",J261,0)</f>
        <v>0</v>
      </c>
      <c r="BG261" s="231">
        <f>IF(N261="zákl. přenesená",J261,0)</f>
        <v>0</v>
      </c>
      <c r="BH261" s="231">
        <f>IF(N261="sníž. přenesená",J261,0)</f>
        <v>0</v>
      </c>
      <c r="BI261" s="231">
        <f>IF(N261="nulová",J261,0)</f>
        <v>0</v>
      </c>
      <c r="BJ261" s="16" t="s">
        <v>88</v>
      </c>
      <c r="BK261" s="231">
        <f>ROUND(I261*H261,2)</f>
        <v>0</v>
      </c>
      <c r="BL261" s="16" t="s">
        <v>263</v>
      </c>
      <c r="BM261" s="230" t="s">
        <v>1212</v>
      </c>
    </row>
    <row r="262" s="2" customFormat="1" ht="16.5" customHeight="1">
      <c r="A262" s="37"/>
      <c r="B262" s="38"/>
      <c r="C262" s="260" t="s">
        <v>691</v>
      </c>
      <c r="D262" s="260" t="s">
        <v>359</v>
      </c>
      <c r="E262" s="261" t="s">
        <v>3088</v>
      </c>
      <c r="F262" s="262" t="s">
        <v>3089</v>
      </c>
      <c r="G262" s="263" t="s">
        <v>334</v>
      </c>
      <c r="H262" s="264">
        <v>4</v>
      </c>
      <c r="I262" s="265"/>
      <c r="J262" s="266">
        <f>ROUND(I262*H262,2)</f>
        <v>0</v>
      </c>
      <c r="K262" s="267"/>
      <c r="L262" s="268"/>
      <c r="M262" s="269" t="s">
        <v>1</v>
      </c>
      <c r="N262" s="270" t="s">
        <v>45</v>
      </c>
      <c r="O262" s="90"/>
      <c r="P262" s="228">
        <f>O262*H262</f>
        <v>0</v>
      </c>
      <c r="Q262" s="228">
        <v>0</v>
      </c>
      <c r="R262" s="228">
        <f>Q262*H262</f>
        <v>0</v>
      </c>
      <c r="S262" s="228">
        <v>0</v>
      </c>
      <c r="T262" s="22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30" t="s">
        <v>358</v>
      </c>
      <c r="AT262" s="230" t="s">
        <v>359</v>
      </c>
      <c r="AU262" s="230" t="s">
        <v>90</v>
      </c>
      <c r="AY262" s="16" t="s">
        <v>159</v>
      </c>
      <c r="BE262" s="231">
        <f>IF(N262="základní",J262,0)</f>
        <v>0</v>
      </c>
      <c r="BF262" s="231">
        <f>IF(N262="snížená",J262,0)</f>
        <v>0</v>
      </c>
      <c r="BG262" s="231">
        <f>IF(N262="zákl. přenesená",J262,0)</f>
        <v>0</v>
      </c>
      <c r="BH262" s="231">
        <f>IF(N262="sníž. přenesená",J262,0)</f>
        <v>0</v>
      </c>
      <c r="BI262" s="231">
        <f>IF(N262="nulová",J262,0)</f>
        <v>0</v>
      </c>
      <c r="BJ262" s="16" t="s">
        <v>88</v>
      </c>
      <c r="BK262" s="231">
        <f>ROUND(I262*H262,2)</f>
        <v>0</v>
      </c>
      <c r="BL262" s="16" t="s">
        <v>263</v>
      </c>
      <c r="BM262" s="230" t="s">
        <v>1224</v>
      </c>
    </row>
    <row r="263" s="2" customFormat="1" ht="24.15" customHeight="1">
      <c r="A263" s="37"/>
      <c r="B263" s="38"/>
      <c r="C263" s="218" t="s">
        <v>696</v>
      </c>
      <c r="D263" s="218" t="s">
        <v>161</v>
      </c>
      <c r="E263" s="219" t="s">
        <v>3114</v>
      </c>
      <c r="F263" s="220" t="s">
        <v>3115</v>
      </c>
      <c r="G263" s="221" t="s">
        <v>334</v>
      </c>
      <c r="H263" s="222">
        <v>20</v>
      </c>
      <c r="I263" s="223"/>
      <c r="J263" s="224">
        <f>ROUND(I263*H263,2)</f>
        <v>0</v>
      </c>
      <c r="K263" s="225"/>
      <c r="L263" s="43"/>
      <c r="M263" s="226" t="s">
        <v>1</v>
      </c>
      <c r="N263" s="227" t="s">
        <v>45</v>
      </c>
      <c r="O263" s="90"/>
      <c r="P263" s="228">
        <f>O263*H263</f>
        <v>0</v>
      </c>
      <c r="Q263" s="228">
        <v>0</v>
      </c>
      <c r="R263" s="228">
        <f>Q263*H263</f>
        <v>0</v>
      </c>
      <c r="S263" s="228">
        <v>0</v>
      </c>
      <c r="T263" s="22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30" t="s">
        <v>263</v>
      </c>
      <c r="AT263" s="230" t="s">
        <v>161</v>
      </c>
      <c r="AU263" s="230" t="s">
        <v>90</v>
      </c>
      <c r="AY263" s="16" t="s">
        <v>159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6" t="s">
        <v>88</v>
      </c>
      <c r="BK263" s="231">
        <f>ROUND(I263*H263,2)</f>
        <v>0</v>
      </c>
      <c r="BL263" s="16" t="s">
        <v>263</v>
      </c>
      <c r="BM263" s="230" t="s">
        <v>1234</v>
      </c>
    </row>
    <row r="264" s="2" customFormat="1">
      <c r="A264" s="37"/>
      <c r="B264" s="38"/>
      <c r="C264" s="39"/>
      <c r="D264" s="232" t="s">
        <v>167</v>
      </c>
      <c r="E264" s="39"/>
      <c r="F264" s="233" t="s">
        <v>3116</v>
      </c>
      <c r="G264" s="39"/>
      <c r="H264" s="39"/>
      <c r="I264" s="234"/>
      <c r="J264" s="39"/>
      <c r="K264" s="39"/>
      <c r="L264" s="43"/>
      <c r="M264" s="235"/>
      <c r="N264" s="236"/>
      <c r="O264" s="90"/>
      <c r="P264" s="90"/>
      <c r="Q264" s="90"/>
      <c r="R264" s="90"/>
      <c r="S264" s="90"/>
      <c r="T264" s="91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16" t="s">
        <v>167</v>
      </c>
      <c r="AU264" s="16" t="s">
        <v>90</v>
      </c>
    </row>
    <row r="265" s="2" customFormat="1" ht="33" customHeight="1">
      <c r="A265" s="37"/>
      <c r="B265" s="38"/>
      <c r="C265" s="218" t="s">
        <v>701</v>
      </c>
      <c r="D265" s="218" t="s">
        <v>161</v>
      </c>
      <c r="E265" s="219" t="s">
        <v>3117</v>
      </c>
      <c r="F265" s="220" t="s">
        <v>3118</v>
      </c>
      <c r="G265" s="221" t="s">
        <v>334</v>
      </c>
      <c r="H265" s="222">
        <v>2</v>
      </c>
      <c r="I265" s="223"/>
      <c r="J265" s="224">
        <f>ROUND(I265*H265,2)</f>
        <v>0</v>
      </c>
      <c r="K265" s="225"/>
      <c r="L265" s="43"/>
      <c r="M265" s="226" t="s">
        <v>1</v>
      </c>
      <c r="N265" s="227" t="s">
        <v>45</v>
      </c>
      <c r="O265" s="90"/>
      <c r="P265" s="228">
        <f>O265*H265</f>
        <v>0</v>
      </c>
      <c r="Q265" s="228">
        <v>0</v>
      </c>
      <c r="R265" s="228">
        <f>Q265*H265</f>
        <v>0</v>
      </c>
      <c r="S265" s="228">
        <v>0</v>
      </c>
      <c r="T265" s="22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30" t="s">
        <v>263</v>
      </c>
      <c r="AT265" s="230" t="s">
        <v>161</v>
      </c>
      <c r="AU265" s="230" t="s">
        <v>90</v>
      </c>
      <c r="AY265" s="16" t="s">
        <v>159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6" t="s">
        <v>88</v>
      </c>
      <c r="BK265" s="231">
        <f>ROUND(I265*H265,2)</f>
        <v>0</v>
      </c>
      <c r="BL265" s="16" t="s">
        <v>263</v>
      </c>
      <c r="BM265" s="230" t="s">
        <v>1247</v>
      </c>
    </row>
    <row r="266" s="2" customFormat="1">
      <c r="A266" s="37"/>
      <c r="B266" s="38"/>
      <c r="C266" s="39"/>
      <c r="D266" s="232" t="s">
        <v>167</v>
      </c>
      <c r="E266" s="39"/>
      <c r="F266" s="233" t="s">
        <v>3119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6" t="s">
        <v>167</v>
      </c>
      <c r="AU266" s="16" t="s">
        <v>90</v>
      </c>
    </row>
    <row r="267" s="2" customFormat="1" ht="24.15" customHeight="1">
      <c r="A267" s="37"/>
      <c r="B267" s="38"/>
      <c r="C267" s="260" t="s">
        <v>710</v>
      </c>
      <c r="D267" s="260" t="s">
        <v>359</v>
      </c>
      <c r="E267" s="261" t="s">
        <v>3120</v>
      </c>
      <c r="F267" s="262" t="s">
        <v>3121</v>
      </c>
      <c r="G267" s="263" t="s">
        <v>334</v>
      </c>
      <c r="H267" s="264">
        <v>2</v>
      </c>
      <c r="I267" s="265"/>
      <c r="J267" s="266">
        <f>ROUND(I267*H267,2)</f>
        <v>0</v>
      </c>
      <c r="K267" s="267"/>
      <c r="L267" s="268"/>
      <c r="M267" s="269" t="s">
        <v>1</v>
      </c>
      <c r="N267" s="270" t="s">
        <v>45</v>
      </c>
      <c r="O267" s="90"/>
      <c r="P267" s="228">
        <f>O267*H267</f>
        <v>0</v>
      </c>
      <c r="Q267" s="228">
        <v>0</v>
      </c>
      <c r="R267" s="228">
        <f>Q267*H267</f>
        <v>0</v>
      </c>
      <c r="S267" s="228">
        <v>0</v>
      </c>
      <c r="T267" s="22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30" t="s">
        <v>358</v>
      </c>
      <c r="AT267" s="230" t="s">
        <v>359</v>
      </c>
      <c r="AU267" s="230" t="s">
        <v>90</v>
      </c>
      <c r="AY267" s="16" t="s">
        <v>159</v>
      </c>
      <c r="BE267" s="231">
        <f>IF(N267="základní",J267,0)</f>
        <v>0</v>
      </c>
      <c r="BF267" s="231">
        <f>IF(N267="snížená",J267,0)</f>
        <v>0</v>
      </c>
      <c r="BG267" s="231">
        <f>IF(N267="zákl. přenesená",J267,0)</f>
        <v>0</v>
      </c>
      <c r="BH267" s="231">
        <f>IF(N267="sníž. přenesená",J267,0)</f>
        <v>0</v>
      </c>
      <c r="BI267" s="231">
        <f>IF(N267="nulová",J267,0)</f>
        <v>0</v>
      </c>
      <c r="BJ267" s="16" t="s">
        <v>88</v>
      </c>
      <c r="BK267" s="231">
        <f>ROUND(I267*H267,2)</f>
        <v>0</v>
      </c>
      <c r="BL267" s="16" t="s">
        <v>263</v>
      </c>
      <c r="BM267" s="230" t="s">
        <v>1261</v>
      </c>
    </row>
    <row r="268" s="2" customFormat="1" ht="44.25" customHeight="1">
      <c r="A268" s="37"/>
      <c r="B268" s="38"/>
      <c r="C268" s="218" t="s">
        <v>715</v>
      </c>
      <c r="D268" s="218" t="s">
        <v>161</v>
      </c>
      <c r="E268" s="219" t="s">
        <v>3122</v>
      </c>
      <c r="F268" s="220" t="s">
        <v>3123</v>
      </c>
      <c r="G268" s="221" t="s">
        <v>253</v>
      </c>
      <c r="H268" s="222">
        <v>0.52200000000000002</v>
      </c>
      <c r="I268" s="223"/>
      <c r="J268" s="224">
        <f>ROUND(I268*H268,2)</f>
        <v>0</v>
      </c>
      <c r="K268" s="225"/>
      <c r="L268" s="43"/>
      <c r="M268" s="226" t="s">
        <v>1</v>
      </c>
      <c r="N268" s="227" t="s">
        <v>45</v>
      </c>
      <c r="O268" s="90"/>
      <c r="P268" s="228">
        <f>O268*H268</f>
        <v>0</v>
      </c>
      <c r="Q268" s="228">
        <v>0</v>
      </c>
      <c r="R268" s="228">
        <f>Q268*H268</f>
        <v>0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263</v>
      </c>
      <c r="AT268" s="230" t="s">
        <v>161</v>
      </c>
      <c r="AU268" s="230" t="s">
        <v>90</v>
      </c>
      <c r="AY268" s="16" t="s">
        <v>159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6" t="s">
        <v>88</v>
      </c>
      <c r="BK268" s="231">
        <f>ROUND(I268*H268,2)</f>
        <v>0</v>
      </c>
      <c r="BL268" s="16" t="s">
        <v>263</v>
      </c>
      <c r="BM268" s="230" t="s">
        <v>1272</v>
      </c>
    </row>
    <row r="269" s="2" customFormat="1">
      <c r="A269" s="37"/>
      <c r="B269" s="38"/>
      <c r="C269" s="39"/>
      <c r="D269" s="232" t="s">
        <v>167</v>
      </c>
      <c r="E269" s="39"/>
      <c r="F269" s="233" t="s">
        <v>3124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6" t="s">
        <v>167</v>
      </c>
      <c r="AU269" s="16" t="s">
        <v>90</v>
      </c>
    </row>
    <row r="270" s="12" customFormat="1" ht="25.92" customHeight="1">
      <c r="A270" s="12"/>
      <c r="B270" s="202"/>
      <c r="C270" s="203"/>
      <c r="D270" s="204" t="s">
        <v>79</v>
      </c>
      <c r="E270" s="205" t="s">
        <v>3125</v>
      </c>
      <c r="F270" s="205" t="s">
        <v>3126</v>
      </c>
      <c r="G270" s="203"/>
      <c r="H270" s="203"/>
      <c r="I270" s="206"/>
      <c r="J270" s="207">
        <f>BK270</f>
        <v>0</v>
      </c>
      <c r="K270" s="203"/>
      <c r="L270" s="208"/>
      <c r="M270" s="209"/>
      <c r="N270" s="210"/>
      <c r="O270" s="210"/>
      <c r="P270" s="211">
        <f>SUM(P271:P273)</f>
        <v>0</v>
      </c>
      <c r="Q270" s="210"/>
      <c r="R270" s="211">
        <f>SUM(R271:R273)</f>
        <v>0</v>
      </c>
      <c r="S270" s="210"/>
      <c r="T270" s="212">
        <f>SUM(T271:T273)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13" t="s">
        <v>165</v>
      </c>
      <c r="AT270" s="214" t="s">
        <v>79</v>
      </c>
      <c r="AU270" s="214" t="s">
        <v>80</v>
      </c>
      <c r="AY270" s="213" t="s">
        <v>159</v>
      </c>
      <c r="BK270" s="215">
        <f>SUM(BK271:BK273)</f>
        <v>0</v>
      </c>
    </row>
    <row r="271" s="2" customFormat="1" ht="33" customHeight="1">
      <c r="A271" s="37"/>
      <c r="B271" s="38"/>
      <c r="C271" s="218" t="s">
        <v>719</v>
      </c>
      <c r="D271" s="218" t="s">
        <v>161</v>
      </c>
      <c r="E271" s="219" t="s">
        <v>3127</v>
      </c>
      <c r="F271" s="220" t="s">
        <v>3128</v>
      </c>
      <c r="G271" s="221" t="s">
        <v>3129</v>
      </c>
      <c r="H271" s="222">
        <v>16</v>
      </c>
      <c r="I271" s="223"/>
      <c r="J271" s="224">
        <f>ROUND(I271*H271,2)</f>
        <v>0</v>
      </c>
      <c r="K271" s="225"/>
      <c r="L271" s="43"/>
      <c r="M271" s="226" t="s">
        <v>1</v>
      </c>
      <c r="N271" s="227" t="s">
        <v>45</v>
      </c>
      <c r="O271" s="90"/>
      <c r="P271" s="228">
        <f>O271*H271</f>
        <v>0</v>
      </c>
      <c r="Q271" s="228">
        <v>0</v>
      </c>
      <c r="R271" s="228">
        <f>Q271*H271</f>
        <v>0</v>
      </c>
      <c r="S271" s="228">
        <v>0</v>
      </c>
      <c r="T271" s="22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30" t="s">
        <v>3130</v>
      </c>
      <c r="AT271" s="230" t="s">
        <v>161</v>
      </c>
      <c r="AU271" s="230" t="s">
        <v>88</v>
      </c>
      <c r="AY271" s="16" t="s">
        <v>159</v>
      </c>
      <c r="BE271" s="231">
        <f>IF(N271="základní",J271,0)</f>
        <v>0</v>
      </c>
      <c r="BF271" s="231">
        <f>IF(N271="snížená",J271,0)</f>
        <v>0</v>
      </c>
      <c r="BG271" s="231">
        <f>IF(N271="zákl. přenesená",J271,0)</f>
        <v>0</v>
      </c>
      <c r="BH271" s="231">
        <f>IF(N271="sníž. přenesená",J271,0)</f>
        <v>0</v>
      </c>
      <c r="BI271" s="231">
        <f>IF(N271="nulová",J271,0)</f>
        <v>0</v>
      </c>
      <c r="BJ271" s="16" t="s">
        <v>88</v>
      </c>
      <c r="BK271" s="231">
        <f>ROUND(I271*H271,2)</f>
        <v>0</v>
      </c>
      <c r="BL271" s="16" t="s">
        <v>3130</v>
      </c>
      <c r="BM271" s="230" t="s">
        <v>1285</v>
      </c>
    </row>
    <row r="272" s="2" customFormat="1">
      <c r="A272" s="37"/>
      <c r="B272" s="38"/>
      <c r="C272" s="39"/>
      <c r="D272" s="232" t="s">
        <v>167</v>
      </c>
      <c r="E272" s="39"/>
      <c r="F272" s="233" t="s">
        <v>3131</v>
      </c>
      <c r="G272" s="39"/>
      <c r="H272" s="39"/>
      <c r="I272" s="234"/>
      <c r="J272" s="39"/>
      <c r="K272" s="39"/>
      <c r="L272" s="43"/>
      <c r="M272" s="235"/>
      <c r="N272" s="236"/>
      <c r="O272" s="90"/>
      <c r="P272" s="90"/>
      <c r="Q272" s="90"/>
      <c r="R272" s="90"/>
      <c r="S272" s="90"/>
      <c r="T272" s="91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16" t="s">
        <v>167</v>
      </c>
      <c r="AU272" s="16" t="s">
        <v>88</v>
      </c>
    </row>
    <row r="273" s="2" customFormat="1">
      <c r="A273" s="37"/>
      <c r="B273" s="38"/>
      <c r="C273" s="39"/>
      <c r="D273" s="239" t="s">
        <v>462</v>
      </c>
      <c r="E273" s="39"/>
      <c r="F273" s="271" t="s">
        <v>3132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6" t="s">
        <v>462</v>
      </c>
      <c r="AU273" s="16" t="s">
        <v>88</v>
      </c>
    </row>
    <row r="274" s="12" customFormat="1" ht="25.92" customHeight="1">
      <c r="A274" s="12"/>
      <c r="B274" s="202"/>
      <c r="C274" s="203"/>
      <c r="D274" s="204" t="s">
        <v>79</v>
      </c>
      <c r="E274" s="205" t="s">
        <v>2132</v>
      </c>
      <c r="F274" s="205" t="s">
        <v>2133</v>
      </c>
      <c r="G274" s="203"/>
      <c r="H274" s="203"/>
      <c r="I274" s="206"/>
      <c r="J274" s="207">
        <f>BK274</f>
        <v>0</v>
      </c>
      <c r="K274" s="203"/>
      <c r="L274" s="208"/>
      <c r="M274" s="209"/>
      <c r="N274" s="210"/>
      <c r="O274" s="210"/>
      <c r="P274" s="211">
        <f>P275+P279</f>
        <v>0</v>
      </c>
      <c r="Q274" s="210"/>
      <c r="R274" s="211">
        <f>R275+R279</f>
        <v>0</v>
      </c>
      <c r="S274" s="210"/>
      <c r="T274" s="212">
        <f>T275+T279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3" t="s">
        <v>195</v>
      </c>
      <c r="AT274" s="214" t="s">
        <v>79</v>
      </c>
      <c r="AU274" s="214" t="s">
        <v>80</v>
      </c>
      <c r="AY274" s="213" t="s">
        <v>159</v>
      </c>
      <c r="BK274" s="215">
        <f>BK275+BK279</f>
        <v>0</v>
      </c>
    </row>
    <row r="275" s="12" customFormat="1" ht="22.8" customHeight="1">
      <c r="A275" s="12"/>
      <c r="B275" s="202"/>
      <c r="C275" s="203"/>
      <c r="D275" s="204" t="s">
        <v>79</v>
      </c>
      <c r="E275" s="216" t="s">
        <v>2142</v>
      </c>
      <c r="F275" s="216" t="s">
        <v>2143</v>
      </c>
      <c r="G275" s="203"/>
      <c r="H275" s="203"/>
      <c r="I275" s="206"/>
      <c r="J275" s="217">
        <f>BK275</f>
        <v>0</v>
      </c>
      <c r="K275" s="203"/>
      <c r="L275" s="208"/>
      <c r="M275" s="209"/>
      <c r="N275" s="210"/>
      <c r="O275" s="210"/>
      <c r="P275" s="211">
        <f>SUM(P276:P278)</f>
        <v>0</v>
      </c>
      <c r="Q275" s="210"/>
      <c r="R275" s="211">
        <f>SUM(R276:R278)</f>
        <v>0</v>
      </c>
      <c r="S275" s="210"/>
      <c r="T275" s="212">
        <f>SUM(T276:T278)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13" t="s">
        <v>195</v>
      </c>
      <c r="AT275" s="214" t="s">
        <v>79</v>
      </c>
      <c r="AU275" s="214" t="s">
        <v>88</v>
      </c>
      <c r="AY275" s="213" t="s">
        <v>159</v>
      </c>
      <c r="BK275" s="215">
        <f>SUM(BK276:BK278)</f>
        <v>0</v>
      </c>
    </row>
    <row r="276" s="2" customFormat="1" ht="16.5" customHeight="1">
      <c r="A276" s="37"/>
      <c r="B276" s="38"/>
      <c r="C276" s="218" t="s">
        <v>725</v>
      </c>
      <c r="D276" s="218" t="s">
        <v>161</v>
      </c>
      <c r="E276" s="219" t="s">
        <v>3133</v>
      </c>
      <c r="F276" s="220" t="s">
        <v>3134</v>
      </c>
      <c r="G276" s="221" t="s">
        <v>2138</v>
      </c>
      <c r="H276" s="222">
        <v>1</v>
      </c>
      <c r="I276" s="223"/>
      <c r="J276" s="224">
        <f>ROUND(I276*H276,2)</f>
        <v>0</v>
      </c>
      <c r="K276" s="225"/>
      <c r="L276" s="43"/>
      <c r="M276" s="226" t="s">
        <v>1</v>
      </c>
      <c r="N276" s="227" t="s">
        <v>45</v>
      </c>
      <c r="O276" s="90"/>
      <c r="P276" s="228">
        <f>O276*H276</f>
        <v>0</v>
      </c>
      <c r="Q276" s="228">
        <v>0</v>
      </c>
      <c r="R276" s="228">
        <f>Q276*H276</f>
        <v>0</v>
      </c>
      <c r="S276" s="228">
        <v>0</v>
      </c>
      <c r="T276" s="22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30" t="s">
        <v>165</v>
      </c>
      <c r="AT276" s="230" t="s">
        <v>161</v>
      </c>
      <c r="AU276" s="230" t="s">
        <v>90</v>
      </c>
      <c r="AY276" s="16" t="s">
        <v>159</v>
      </c>
      <c r="BE276" s="231">
        <f>IF(N276="základní",J276,0)</f>
        <v>0</v>
      </c>
      <c r="BF276" s="231">
        <f>IF(N276="snížená",J276,0)</f>
        <v>0</v>
      </c>
      <c r="BG276" s="231">
        <f>IF(N276="zákl. přenesená",J276,0)</f>
        <v>0</v>
      </c>
      <c r="BH276" s="231">
        <f>IF(N276="sníž. přenesená",J276,0)</f>
        <v>0</v>
      </c>
      <c r="BI276" s="231">
        <f>IF(N276="nulová",J276,0)</f>
        <v>0</v>
      </c>
      <c r="BJ276" s="16" t="s">
        <v>88</v>
      </c>
      <c r="BK276" s="231">
        <f>ROUND(I276*H276,2)</f>
        <v>0</v>
      </c>
      <c r="BL276" s="16" t="s">
        <v>165</v>
      </c>
      <c r="BM276" s="230" t="s">
        <v>1297</v>
      </c>
    </row>
    <row r="277" s="2" customFormat="1">
      <c r="A277" s="37"/>
      <c r="B277" s="38"/>
      <c r="C277" s="39"/>
      <c r="D277" s="232" t="s">
        <v>167</v>
      </c>
      <c r="E277" s="39"/>
      <c r="F277" s="233" t="s">
        <v>3135</v>
      </c>
      <c r="G277" s="39"/>
      <c r="H277" s="39"/>
      <c r="I277" s="234"/>
      <c r="J277" s="39"/>
      <c r="K277" s="39"/>
      <c r="L277" s="43"/>
      <c r="M277" s="235"/>
      <c r="N277" s="236"/>
      <c r="O277" s="90"/>
      <c r="P277" s="90"/>
      <c r="Q277" s="90"/>
      <c r="R277" s="90"/>
      <c r="S277" s="90"/>
      <c r="T277" s="91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16" t="s">
        <v>167</v>
      </c>
      <c r="AU277" s="16" t="s">
        <v>90</v>
      </c>
    </row>
    <row r="278" s="2" customFormat="1">
      <c r="A278" s="37"/>
      <c r="B278" s="38"/>
      <c r="C278" s="39"/>
      <c r="D278" s="239" t="s">
        <v>462</v>
      </c>
      <c r="E278" s="39"/>
      <c r="F278" s="271" t="s">
        <v>3136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6" t="s">
        <v>462</v>
      </c>
      <c r="AU278" s="16" t="s">
        <v>90</v>
      </c>
    </row>
    <row r="279" s="12" customFormat="1" ht="22.8" customHeight="1">
      <c r="A279" s="12"/>
      <c r="B279" s="202"/>
      <c r="C279" s="203"/>
      <c r="D279" s="204" t="s">
        <v>79</v>
      </c>
      <c r="E279" s="216" t="s">
        <v>3137</v>
      </c>
      <c r="F279" s="216" t="s">
        <v>3138</v>
      </c>
      <c r="G279" s="203"/>
      <c r="H279" s="203"/>
      <c r="I279" s="206"/>
      <c r="J279" s="217">
        <f>BK279</f>
        <v>0</v>
      </c>
      <c r="K279" s="203"/>
      <c r="L279" s="208"/>
      <c r="M279" s="209"/>
      <c r="N279" s="210"/>
      <c r="O279" s="210"/>
      <c r="P279" s="211">
        <f>SUM(P280:P281)</f>
        <v>0</v>
      </c>
      <c r="Q279" s="210"/>
      <c r="R279" s="211">
        <f>SUM(R280:R281)</f>
        <v>0</v>
      </c>
      <c r="S279" s="210"/>
      <c r="T279" s="212">
        <f>SUM(T280:T281)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13" t="s">
        <v>195</v>
      </c>
      <c r="AT279" s="214" t="s">
        <v>79</v>
      </c>
      <c r="AU279" s="214" t="s">
        <v>88</v>
      </c>
      <c r="AY279" s="213" t="s">
        <v>159</v>
      </c>
      <c r="BK279" s="215">
        <f>SUM(BK280:BK281)</f>
        <v>0</v>
      </c>
    </row>
    <row r="280" s="2" customFormat="1" ht="16.5" customHeight="1">
      <c r="A280" s="37"/>
      <c r="B280" s="38"/>
      <c r="C280" s="218" t="s">
        <v>730</v>
      </c>
      <c r="D280" s="218" t="s">
        <v>161</v>
      </c>
      <c r="E280" s="219" t="s">
        <v>3139</v>
      </c>
      <c r="F280" s="220" t="s">
        <v>3140</v>
      </c>
      <c r="G280" s="221" t="s">
        <v>2138</v>
      </c>
      <c r="H280" s="222">
        <v>1</v>
      </c>
      <c r="I280" s="223"/>
      <c r="J280" s="224">
        <f>ROUND(I280*H280,2)</f>
        <v>0</v>
      </c>
      <c r="K280" s="225"/>
      <c r="L280" s="43"/>
      <c r="M280" s="226" t="s">
        <v>1</v>
      </c>
      <c r="N280" s="227" t="s">
        <v>45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165</v>
      </c>
      <c r="AT280" s="230" t="s">
        <v>161</v>
      </c>
      <c r="AU280" s="230" t="s">
        <v>90</v>
      </c>
      <c r="AY280" s="16" t="s">
        <v>159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6" t="s">
        <v>88</v>
      </c>
      <c r="BK280" s="231">
        <f>ROUND(I280*H280,2)</f>
        <v>0</v>
      </c>
      <c r="BL280" s="16" t="s">
        <v>165</v>
      </c>
      <c r="BM280" s="230" t="s">
        <v>1310</v>
      </c>
    </row>
    <row r="281" s="2" customFormat="1">
      <c r="A281" s="37"/>
      <c r="B281" s="38"/>
      <c r="C281" s="39"/>
      <c r="D281" s="232" t="s">
        <v>167</v>
      </c>
      <c r="E281" s="39"/>
      <c r="F281" s="233" t="s">
        <v>3141</v>
      </c>
      <c r="G281" s="39"/>
      <c r="H281" s="39"/>
      <c r="I281" s="234"/>
      <c r="J281" s="39"/>
      <c r="K281" s="39"/>
      <c r="L281" s="43"/>
      <c r="M281" s="272"/>
      <c r="N281" s="273"/>
      <c r="O281" s="274"/>
      <c r="P281" s="274"/>
      <c r="Q281" s="274"/>
      <c r="R281" s="274"/>
      <c r="S281" s="274"/>
      <c r="T281" s="275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6" t="s">
        <v>167</v>
      </c>
      <c r="AU281" s="16" t="s">
        <v>90</v>
      </c>
    </row>
    <row r="282" s="2" customFormat="1" ht="6.96" customHeight="1">
      <c r="A282" s="37"/>
      <c r="B282" s="65"/>
      <c r="C282" s="66"/>
      <c r="D282" s="66"/>
      <c r="E282" s="66"/>
      <c r="F282" s="66"/>
      <c r="G282" s="66"/>
      <c r="H282" s="66"/>
      <c r="I282" s="66"/>
      <c r="J282" s="66"/>
      <c r="K282" s="66"/>
      <c r="L282" s="43"/>
      <c r="M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</row>
  </sheetData>
  <sheetProtection sheet="1" autoFilter="0" formatColumns="0" formatRows="0" objects="1" scenarios="1" spinCount="100000" saltValue="0kZghrX2TcGAlm3oGYj43m5+FtCDDx+c/oQ0eyPbZw4onVdkcOLJ/8hxN2YY38yYDAbXgO0BvN2yzPkcOM08Bw==" hashValue="Pv6EI5LAbSFHF+gmdDwrhaqj1jRo0yiFPeh5oIc3i+r70mC8YTj0VJMhqAf6FzZMLSH+szMmKQVXmLU8ag67YQ==" algorithmName="SHA-512" password="CC35"/>
  <autoFilter ref="C121:K281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hyperlinks>
    <hyperlink ref="F126" r:id="rId1" display="https://podminky.urs.cz/item/CS_URS_2024_01/742110002"/>
    <hyperlink ref="F129" r:id="rId2" display="https://podminky.urs.cz/item/CS_URS_2024_01/742110005"/>
    <hyperlink ref="F132" r:id="rId3" display="https://podminky.urs.cz/item/CS_URS_2024_01/742110041"/>
    <hyperlink ref="F135" r:id="rId4" display="https://podminky.urs.cz/item/CS_URS_2024_01/742110161"/>
    <hyperlink ref="F138" r:id="rId5" display="https://podminky.urs.cz/item/CS_URS_2024_01/742110202"/>
    <hyperlink ref="F147" r:id="rId6" display="https://podminky.urs.cz/item/CS_URS_2024_01/742110506"/>
    <hyperlink ref="F150" r:id="rId7" display="https://podminky.urs.cz/item/CS_URS_2024_01/742111001"/>
    <hyperlink ref="F154" r:id="rId8" display="https://podminky.urs.cz/item/CS_URS_2024_01/742111101"/>
    <hyperlink ref="F157" r:id="rId9" display="https://podminky.urs.cz/item/CS_URS_2024_01/742121001"/>
    <hyperlink ref="F160" r:id="rId10" display="https://podminky.urs.cz/item/CS_URS_2024_01/742121001"/>
    <hyperlink ref="F163" r:id="rId11" display="https://podminky.urs.cz/item/CS_URS_2024_01/742124003"/>
    <hyperlink ref="F166" r:id="rId12" display="https://podminky.urs.cz/item/CS_URS_2024_01/742124005"/>
    <hyperlink ref="F168" r:id="rId13" display="https://podminky.urs.cz/item/CS_URS_2024_01/742190001"/>
    <hyperlink ref="F170" r:id="rId14" display="https://podminky.urs.cz/item/CS_URS_2024_01/742190002"/>
    <hyperlink ref="F172" r:id="rId15" display="https://podminky.urs.cz/item/CS_URS_2024_01/742220031"/>
    <hyperlink ref="F175" r:id="rId16" display="https://podminky.urs.cz/item/CS_URS_2024_01/742220221"/>
    <hyperlink ref="F179" r:id="rId17" display="https://podminky.urs.cz/item/CS_URS_2024_01/742220232"/>
    <hyperlink ref="F183" r:id="rId18" display="https://podminky.urs.cz/item/CS_URS_2024_01/742220401"/>
    <hyperlink ref="F185" r:id="rId19" display="https://podminky.urs.cz/item/CS_URS_2024_01/742220402"/>
    <hyperlink ref="F187" r:id="rId20" display="https://podminky.urs.cz/item/CS_URS_2024_01/742220411"/>
    <hyperlink ref="F189" r:id="rId21" display="https://podminky.urs.cz/item/CS_URS_2024_01/742220511"/>
    <hyperlink ref="F191" r:id="rId22" display="https://podminky.urs.cz/item/CS_URS_2024_01/742220831"/>
    <hyperlink ref="F193" r:id="rId23" display="https://podminky.urs.cz/item/CS_URS_2024_01/742222832"/>
    <hyperlink ref="F195" r:id="rId24" display="https://podminky.urs.cz/item/CS_URS_2024_01/742230001"/>
    <hyperlink ref="F199" r:id="rId25" display="https://podminky.urs.cz/item/CS_URS_2024_01/742230002"/>
    <hyperlink ref="F203" r:id="rId26" display="https://podminky.urs.cz/item/CS_URS_2024_01/742230003"/>
    <hyperlink ref="F206" r:id="rId27" display="https://podminky.urs.cz/item/CS_URS_2024_01/742230007"/>
    <hyperlink ref="F209" r:id="rId28" display="https://podminky.urs.cz/item/CS_URS_2024_01/742230009"/>
    <hyperlink ref="F212" r:id="rId29" display="https://podminky.urs.cz/item/CS_URS_2024_01/742230101"/>
    <hyperlink ref="F215" r:id="rId30" display="https://podminky.urs.cz/item/CS_URS_2024_01/742230102"/>
    <hyperlink ref="F218" r:id="rId31" display="https://podminky.urs.cz/item/CS_URS_2024_01/742230103"/>
    <hyperlink ref="F220" r:id="rId32" display="https://podminky.urs.cz/item/CS_URS_2024_01/742310006"/>
    <hyperlink ref="F224" r:id="rId33" display="https://podminky.urs.cz/item/CS_URS_2024_01/742330001"/>
    <hyperlink ref="F227" r:id="rId34" display="https://podminky.urs.cz/item/CS_URS_2024_01/742330012"/>
    <hyperlink ref="F230" r:id="rId35" display="https://podminky.urs.cz/item/CS_URS_2024_01/742330021"/>
    <hyperlink ref="F233" r:id="rId36" display="https://podminky.urs.cz/item/CS_URS_2024_01/742330022"/>
    <hyperlink ref="F236" r:id="rId37" display="https://podminky.urs.cz/item/CS_URS_2024_01/742330023"/>
    <hyperlink ref="F239" r:id="rId38" display="https://podminky.urs.cz/item/CS_URS_2024_01/742330024"/>
    <hyperlink ref="F242" r:id="rId39" display="https://podminky.urs.cz/item/CS_URS_2024_01/742330037"/>
    <hyperlink ref="F245" r:id="rId40" display="https://podminky.urs.cz/item/CS_URS_2024_01/742330044"/>
    <hyperlink ref="F251" r:id="rId41" display="https://podminky.urs.cz/item/CS_URS_2024_01/742330051"/>
    <hyperlink ref="F253" r:id="rId42" display="https://podminky.urs.cz/item/CS_URS_2024_01/742330052"/>
    <hyperlink ref="F255" r:id="rId43" display="https://podminky.urs.cz/item/CS_URS_2024_01/742330101"/>
    <hyperlink ref="F257" r:id="rId44" display="https://podminky.urs.cz/item/CS_URS_2024_01/742430021"/>
    <hyperlink ref="F264" r:id="rId45" display="https://podminky.urs.cz/item/CS_URS_2024_01/742430022"/>
    <hyperlink ref="F266" r:id="rId46" display="https://podminky.urs.cz/item/CS_URS_2024_01/742430031"/>
    <hyperlink ref="F269" r:id="rId47" display="https://podminky.urs.cz/item/CS_URS_2024_01/998742101"/>
    <hyperlink ref="F272" r:id="rId48" display="https://podminky.urs.cz/item/CS_URS_2024_01/HZS2492"/>
    <hyperlink ref="F277" r:id="rId49" display="https://podminky.urs.cz/item/CS_URS_2024_01/045002000"/>
    <hyperlink ref="F281" r:id="rId50" display="https://podminky.urs.cz/item/CS_URS_2024_01/081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EB17A6720D00F458F7F3E09855E2E40" ma:contentTypeVersion="13" ma:contentTypeDescription="Vytvoří nový dokument" ma:contentTypeScope="" ma:versionID="3a80716cac6155caa621280ed8265d91">
  <xsd:schema xmlns:xsd="http://www.w3.org/2001/XMLSchema" xmlns:xs="http://www.w3.org/2001/XMLSchema" xmlns:p="http://schemas.microsoft.com/office/2006/metadata/properties" xmlns:ns2="172744d7-b7d2-47ac-8879-e5385efed730" xmlns:ns3="193c07b0-bec8-415c-85a1-5a72904ae79e" targetNamespace="http://schemas.microsoft.com/office/2006/metadata/properties" ma:root="true" ma:fieldsID="22baa060315645372c8e2e1edaad12d3" ns2:_="" ns3:_="">
    <xsd:import namespace="172744d7-b7d2-47ac-8879-e5385efed730"/>
    <xsd:import namespace="193c07b0-bec8-415c-85a1-5a72904ae79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2744d7-b7d2-47ac-8879-e5385efed73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Značky obrázků" ma:readOnly="false" ma:fieldId="{5cf76f15-5ced-4ddc-b409-7134ff3c332f}" ma:taxonomyMulti="true" ma:sspId="053d4f19-23b6-45fa-833f-bf57fbe27f6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3c07b0-bec8-415c-85a1-5a72904ae79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Sloupec zachycení celé taxonomie" ma:hidden="true" ma:list="{3806b3bf-83be-4400-a312-e8b3fe9d6985}" ma:internalName="TaxCatchAll" ma:showField="CatchAllData" ma:web="193c07b0-bec8-415c-85a1-5a72904ae79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93c07b0-bec8-415c-85a1-5a72904ae79e" xsi:nil="true"/>
    <lcf76f155ced4ddcb4097134ff3c332f xmlns="172744d7-b7d2-47ac-8879-e5385efed73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EC2FE7C-13F9-475E-9CE3-93303A044B7C}"/>
</file>

<file path=customXml/itemProps2.xml><?xml version="1.0" encoding="utf-8"?>
<ds:datastoreItem xmlns:ds="http://schemas.openxmlformats.org/officeDocument/2006/customXml" ds:itemID="{C6939629-360E-4243-8ACE-07325984D88D}"/>
</file>

<file path=customXml/itemProps3.xml><?xml version="1.0" encoding="utf-8"?>
<ds:datastoreItem xmlns:ds="http://schemas.openxmlformats.org/officeDocument/2006/customXml" ds:itemID="{A0DC6669-C782-475D-BED7-0BD0C00E715F}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Michal Jung</dc:creator>
  <cp:lastModifiedBy>Michal Jung</cp:lastModifiedBy>
  <dcterms:created xsi:type="dcterms:W3CDTF">2026-01-06T22:10:52Z</dcterms:created>
  <dcterms:modified xsi:type="dcterms:W3CDTF">2026-01-06T22:11:03Z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0x010100AEB17A6720D00F458F7F3E09855E2E40</vt:lpwstr>
  </property>
</Properties>
</file>